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02"/>
  <workbookPr codeName="ThisWorkbook"/>
  <mc:AlternateContent xmlns:mc="http://schemas.openxmlformats.org/markup-compatibility/2006">
    <mc:Choice Requires="x15">
      <x15ac:absPath xmlns:x15ac="http://schemas.microsoft.com/office/spreadsheetml/2010/11/ac" url="/Users/ljohnson/Downloads/DT - Transversales  Menor/"/>
    </mc:Choice>
  </mc:AlternateContent>
  <xr:revisionPtr revIDLastSave="0" documentId="13_ncr:20001_{4419D97C-A0BE-014C-A96A-FC2966752598}" xr6:coauthVersionLast="47" xr6:coauthVersionMax="47" xr10:uidLastSave="{00000000-0000-0000-0000-000000000000}"/>
  <bookViews>
    <workbookView xWindow="0" yWindow="0" windowWidth="28800" windowHeight="18000"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(Entidad)'!$I$11:$I$28</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ECONOMICA(Proponente)'!$F$3</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PAGO'!$A$1:$Q$93</definedName>
    <definedName name="_xlnm.Print_Area" localSheetId="0">'PRESUPUESTO OFICIAL (Entidad)'!$A$1:$M$45</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 localSheetId="2">#REF!</definedName>
    <definedName name="C_">#REF!</definedName>
    <definedName name="C._C.">#REF!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Eg">#REF!</definedName>
    <definedName name="G.Em">#REF!</definedName>
    <definedName name="G.Eo">#REF!</definedName>
    <definedName name="G.Ew">#REF!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2">#REF!</definedName>
    <definedName name="R_c">#REF!</definedName>
    <definedName name="R._SECO">#REF!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(Entidad)'!$K$30</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(Entidad)'!$K$40</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(Entidad)'!$K$40</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(Entidad)'!$K$41</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9" i="265" l="1"/>
  <c r="K132" i="265"/>
  <c r="K134" i="265"/>
  <c r="K136" i="265"/>
  <c r="K153" i="265" l="1"/>
  <c r="K146" i="265"/>
  <c r="K143" i="265"/>
  <c r="K131" i="265"/>
  <c r="K59" i="265"/>
  <c r="K60" i="265"/>
  <c r="K61" i="265"/>
  <c r="K63" i="265"/>
  <c r="K64" i="265"/>
  <c r="K65" i="265"/>
  <c r="K66" i="265"/>
  <c r="K67" i="265"/>
  <c r="K68" i="265"/>
  <c r="K69" i="265"/>
  <c r="K70" i="265"/>
  <c r="K71" i="265"/>
  <c r="K72" i="265"/>
  <c r="K73" i="265"/>
  <c r="K74" i="265"/>
  <c r="K75" i="265"/>
  <c r="K76" i="265"/>
  <c r="K77" i="265"/>
  <c r="K78" i="265"/>
  <c r="K79" i="265"/>
  <c r="K80" i="265"/>
  <c r="K81" i="265"/>
  <c r="K82" i="265"/>
  <c r="K83" i="265"/>
  <c r="K84" i="265"/>
  <c r="K85" i="265"/>
  <c r="K86" i="265"/>
  <c r="K87" i="265"/>
  <c r="K89" i="265"/>
  <c r="K90" i="265"/>
  <c r="K91" i="265"/>
  <c r="K92" i="265"/>
  <c r="K93" i="265"/>
  <c r="K95" i="265"/>
  <c r="K96" i="265"/>
  <c r="K97" i="265"/>
  <c r="K114" i="265" l="1"/>
  <c r="K107" i="265"/>
  <c r="K104" i="265"/>
  <c r="K42" i="265"/>
  <c r="K35" i="265" l="1"/>
  <c r="K32" i="265"/>
  <c r="K15" i="265"/>
  <c r="K16" i="265"/>
  <c r="K17" i="265"/>
  <c r="K18" i="265"/>
  <c r="K19" i="265"/>
  <c r="K20" i="265"/>
  <c r="K21" i="265"/>
  <c r="K22" i="265"/>
  <c r="K23" i="265"/>
  <c r="K24" i="265"/>
  <c r="K25" i="265"/>
  <c r="K14" i="265"/>
</calcChain>
</file>

<file path=xl/sharedStrings.xml><?xml version="1.0" encoding="utf-8"?>
<sst xmlns="http://schemas.openxmlformats.org/spreadsheetml/2006/main" count="328" uniqueCount="160">
  <si>
    <t>Formulario 1 - Propuesta económica  - Documento tipo de selección abreviada de menor cuantía - versión 1</t>
  </si>
  <si>
    <t>Versión: 1 del 21 de agosto de 2025</t>
  </si>
  <si>
    <t>FORMULARIO 1</t>
  </si>
  <si>
    <r>
      <t xml:space="preserve">[La entidad puede utilizar este formulario de detalle del </t>
    </r>
    <r>
      <rPr>
        <b/>
        <u/>
        <sz val="11"/>
        <rFont val="Verdana"/>
        <family val="2"/>
      </rPr>
      <t>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</si>
  <si>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</si>
  <si>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</si>
  <si>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</si>
  <si>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</si>
  <si>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</si>
  <si>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</si>
  <si>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</si>
  <si>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</si>
  <si>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</si>
  <si>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</si>
  <si>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</si>
  <si>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</si>
  <si>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</si>
  <si>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</si>
  <si>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</si>
  <si>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</si>
  <si>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</si>
  <si>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</si>
  <si>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</si>
  <si>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</si>
  <si>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</si>
  <si>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</si>
  <si>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</si>
  <si>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</si>
  <si>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</si>
  <si>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</si>
  <si>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</si>
  <si>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</si>
  <si>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r>
      <t xml:space="preserve">[La entidad puede utilizar este formulario de presentación de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</si>
  <si>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</si>
  <si>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</si>
  <si>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</si>
  <si>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</si>
  <si>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</si>
  <si>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</si>
  <si>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</si>
  <si>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</si>
  <si>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</si>
  <si>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</si>
  <si>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</si>
  <si>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</si>
  <si>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</si>
  <si>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</si>
  <si>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</si>
  <si>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</si>
  <si>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</si>
  <si>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</si>
  <si>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</si>
  <si>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</si>
  <si>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</si>
  <si>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</si>
  <si>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</si>
  <si>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</si>
  <si>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</si>
  <si>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</si>
  <si>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</si>
  <si>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</si>
  <si>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</si>
  <si>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</si>
  <si>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</si>
  <si>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</si>
  <si>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</si>
  <si>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</si>
  <si>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</si>
  <si>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</si>
  <si>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</si>
  <si>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</si>
  <si>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</si>
  <si>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</si>
  <si>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</si>
  <si>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</si>
  <si>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</si>
  <si>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</si>
  <si>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</si>
  <si>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</si>
  <si>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</si>
  <si>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</si>
  <si>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</si>
  <si>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</si>
  <si>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</si>
  <si>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</si>
  <si>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</si>
  <si>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</si>
  <si>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</si>
  <si>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</si>
  <si>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</si>
  <si>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</si>
  <si>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</si>
  <si>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EXCAVACIÓN EN ZANJA - MATERIAL COMÚN - 0.0 A 2.0 M</t>
  </si>
  <si>
    <t>RELLENO COMPACTADO CON MATERIAL DE EXCAVACION</t>
  </si>
  <si>
    <t>SUMINISTRO TRANSPORTE E INSTALACION DE LADRILLO FAROL ESTRUCTURAL 12CM X 20CM X 30CM</t>
  </si>
  <si>
    <t>GROUTING FLUIDO. INCLUYE REFUERZO DE 3/8" Y ANCLAJE.</t>
  </si>
  <si>
    <t>DESMONTE CIELO RASO (INCLUYE RETIRO)</t>
  </si>
  <si>
    <t>SUMINISTRO, TRANSPORTE E INSTALACION CIELO RASO 6 mm. SUPERBOARD (Perfileria Cal. 26) Incluye tres (3) manos de pintura</t>
  </si>
  <si>
    <t>SUMINISTRO E INSTALACION DE MALLA ESLABONADA CALIBRE 10.5 PARA REJA DE SEGURIDAD EN MODULOS DE DIFERENTES DIMENSIONES SEGÚN DISEÑO, CON PERIMETRO EN ANGULO DE 1 1/2" X 1/8" Y GRAFIL DE 6MM PARA FIJACION. INCLUYE PINTURA  ANTICORROSIVA 3 EN 1 PARA LOS ANGULOS.</t>
  </si>
  <si>
    <t>DEMOLICION MURO MAMPOSTERIA DE LADRILLO O BLOQUE. INCLUYE DISPOSICION FINAL</t>
  </si>
  <si>
    <t>SUMINISTRO, TRANSPORTE E INSTALACIÓN DE PUERTA EN ALUMINIO CON CERRADURA Y MANIJA. INCLUYE MARCO</t>
  </si>
  <si>
    <t>DESMONTE DE LAMPARAS EXISTENTES</t>
  </si>
  <si>
    <t>REINSTALACION DE LAMPARAS DESMONTADAS EN CIELO RAZO LIVIANO. INCLUYE PERFORACION EN LAMINA DE FIBROCEMENTO</t>
  </si>
  <si>
    <t>SOBREACARREO EN VEHICULO NO AUTOMOTOR AL HOMBRO EN FUERTE PENDIENTE Y/O ESCALAS</t>
  </si>
  <si>
    <t>M3</t>
  </si>
  <si>
    <t>M2</t>
  </si>
  <si>
    <t>ML</t>
  </si>
  <si>
    <t>UND</t>
  </si>
  <si>
    <t xml:space="preserve">PRESUPUESTO OFICIAL.  -ESTACION DE POLICIA </t>
  </si>
  <si>
    <t>PRESUPUESTO OFICIAL.  - HOGAR DEL ADULTO MAYOR</t>
  </si>
  <si>
    <t xml:space="preserve">CUBIERTA </t>
  </si>
  <si>
    <t>SUMINISTRO, TRANSPORTE E INSTALACION TEJA CUBIERTA ARQUITECTONICA POLICARBONATO OPALIZADA PARA UPVC  5.9x1.13m o similar. (Incluye instalación, ganchos de fijación y el suministro de todos los accesorios requeridos para el correcto montaje.)</t>
  </si>
  <si>
    <t xml:space="preserve">DESMONTE CIELO RASO TABLILLA </t>
  </si>
  <si>
    <t xml:space="preserve">SUMINISTRO, TRANSPORTE E INSTALACION CIELO RASO EN TABLILLA </t>
  </si>
  <si>
    <t>REDES ELÉCTRICAS</t>
  </si>
  <si>
    <t>SUMINISTRO, TRANSPORTE E INSTALACIÓN DE CANALETA ELÉCTRICA PLÁSTICA DE 40 X 25 MM</t>
  </si>
  <si>
    <t>SUMINISTRO E INSTALACIÓN DE TUBERIA CONDUIT PVC 1/2".</t>
  </si>
  <si>
    <t>CAJA HERMETICA TIPO INTERPERIE PARA MEDIDOR DE ENERGIA</t>
  </si>
  <si>
    <t>SUMINISTRO E INSTALACIÓN SALIDA TOMACORRIENTE DOBLE CON CABLE #12 LIBRE DE HALÓGENOS Y TUBERÍA PVC 1/2"</t>
  </si>
  <si>
    <t xml:space="preserve">SUMINISTRO E INSTALACIÓN PANEL LED REDONDO 24W DE INCRUSTAR, 4000K/6500K, TIPO P2433919 Ó SIMILAR </t>
  </si>
  <si>
    <t>SUMINISTRO, TRANSPORTE E INSTALACION DE LUMINARIA DE SOBREPONER TIPO BALA PANEL LED REDONDO, 24W BLANCO OPAL. INCLUYE DRIVER SC</t>
  </si>
  <si>
    <t>SUMINISTRO E INSTALCION  SALIDA INTERRUPTOR SENCILLO CONMUTABLE</t>
  </si>
  <si>
    <t>SUMINISTRO E INSTALACION SALIDA INTERRUPTOR DOBLE CONMUTABLE</t>
  </si>
  <si>
    <t>TABLERO SOBREPUESTO BIFASICO (2Ø) TRIFILAR, 4H 12 CIRCUITOS, CON PUERTA TIPO TQ CP 12 SQ. INCLUYE: MONTAJE DIRECTO EN MURO, CONEXIÓN ACOMETIDA, BARRAS, TIERRA/BONDING, NEUTRO Y MARCACIÓN. NO INCLUYE BREAKERS NI CIRCUITOS RAMALES</t>
  </si>
  <si>
    <t>SUMINISTRO E INSTALACION DE TUBERIA CONDUIT EMT 3/4".</t>
  </si>
  <si>
    <t>SUMINISTRO E INSTALACIÓN BREAKER 20 A</t>
  </si>
  <si>
    <t>SUMINISTRO E INSTALACIÓN BREAKER 30 A</t>
  </si>
  <si>
    <t>SUMINISTRO E INSTALACIÓN DE CABLE #12</t>
  </si>
  <si>
    <t>SUMINISTRO E INSTALACIÓN DE CABLE #10</t>
  </si>
  <si>
    <t>SUMINISTRO E INSTALACIÓN DE CABLE #8</t>
  </si>
  <si>
    <t>SUMINISTRO E INSTALACIÓN DE TUBERÍA SCH 40  3/4"</t>
  </si>
  <si>
    <t>SUMINISTRO E INSTALACIÓN DE TUBERÍA SCH 40  1/2"</t>
  </si>
  <si>
    <t>SUMINISTRO E INSTALACIÓN DE CURVA SCH 40  1/2"</t>
  </si>
  <si>
    <t>SUMINISTRO E INSTALACIÓN DE CURVA SCH 40  3/4"</t>
  </si>
  <si>
    <t>SUMINISTRO E INSTALACIÓN CAJA PARA MEDIDOR</t>
  </si>
  <si>
    <t>SUMINISTRO E INSTALACIÓN DE CAJA OCTAGONAL DE ALUMINIO</t>
  </si>
  <si>
    <t>SUMINISTRO E INSTALACIÓN DE CAJA ALUMINIO 4x4</t>
  </si>
  <si>
    <t>SUMINISTRO E INSTALACIÓN DE CAJA ALUMINIO 2x4</t>
  </si>
  <si>
    <t>SUMINISTRO E INSTALACIÓN DE TERMINALES SCH 40  3/4"</t>
  </si>
  <si>
    <t>SUMINISTRO E INSTALACIÓN DE TERMINALES SCH 40  1/2"</t>
  </si>
  <si>
    <t>CARPINTERÍA METÁLICA</t>
  </si>
  <si>
    <t>SUMINISTRO, TRANSPORTE E INSTALACION ESTRUCTURA METALICA PARA CUBIERTA (INCLUYE SOLDADURA, ANTICORROSIVO Y ESMALTE).</t>
  </si>
  <si>
    <t>SUMINISTRO E INSTALACIÓN DE PLATINA CON CUATRO PERNOS DE ANCLAJE  INCLUYE: PERNOS, PLATINA DE 0,20*0,20, TUERCAS, PINTURA, SOLDADURA</t>
  </si>
  <si>
    <t xml:space="preserve">
MANTENIMIENTO CORRECTIVO DE PUERTA METÁLICA CON TRATAMIENTO ANTICORROSIVO Y REPOSICIÓN DE LÁMINA INFERIOR</t>
  </si>
  <si>
    <t>SUMINISTRO E INSTALACIÓN PUERTA METÁLICA GALVANIZADA PARA BAÑO</t>
  </si>
  <si>
    <t>DESMONTE PUERTAS  (INCLUYE RETIRO)</t>
  </si>
  <si>
    <t xml:space="preserve">TRANSPORTE </t>
  </si>
  <si>
    <t>TRANSPORTE MATERIAL</t>
  </si>
  <si>
    <t>ACTIVIDADES VARIAS</t>
  </si>
  <si>
    <t>ASEO GENERAL</t>
  </si>
  <si>
    <t>Und</t>
  </si>
  <si>
    <t>KG</t>
  </si>
  <si>
    <t>UN</t>
  </si>
  <si>
    <t>VIAJE</t>
  </si>
  <si>
    <t>1</t>
  </si>
  <si>
    <t>2</t>
  </si>
  <si>
    <t>PRESUPUESTO OFICIAL.  - OFICINA DE DESARROLLO ECONOMICO</t>
  </si>
  <si>
    <t xml:space="preserve">DESMONTE Y RETIRO DE CIELO RASO DETERIORADO, EN MADERA EXISTENTE EN LA EDIFICACIÓN. INCLUYE TRANSPORTE HORIZONTAL Y VERTICAL. EL CONTRATISTA DEBERÁ GARANTIZAR LA INTEGRIDAD DE LAS INSTALACIONES QUE SE PUEDAN VER AFECTADAS POR ESTA ACTIVIDAD. INCLUYE TODOS LOS ELEMENTOS Y ACCESORIOS NECESARIOS PARA SU CORRECTA EJECUCION. (CARGUE Y RETIRO DE MADERA NO INCLUIDO)     </t>
  </si>
  <si>
    <t>SUMINISTRO, TRANSPORTE E INSTALACIÓN DE CIELO RASO EN LÁMINAS DE PVC A TODO COSTO. INCLUYE ESTRUCTURA METÁLICA, PERIMETRALES Y HASTA 2 CAJAS DE INSPECCION DE 0.60 X 0.60 CADA 30 M2. TEXTURA SEGÚN DISEÑO</t>
  </si>
  <si>
    <t>VALOR TOTAL PROPUESTA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</si>
</sst>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quot;$&quot;* #,##0.00_-;\-&quot;$&quot;* #,##0.00_-;_-&quot;$&quot;* &quot;-&quot;??_-;_-@_-"/>
    <numFmt numFmtId="43" formatCode="_-* #,##0.00_-;\-* #,##0.00_-;_-* &quot;-&quot;??_-;_-@_-"/>
    <numFmt numFmtId="164" formatCode="_-* #,##0.00\ &quot;€&quot;_-;\-* #,##0.00\ &quot;€&quot;_-;_-* &quot;-&quot;??\ &quot;€&quot;_-;_-@_-"/>
    <numFmt numFmtId="165" formatCode="_-* #,##0.00\ _€_-;\-* #,##0.00\ _€_-;_-* &quot;-&quot;??\ _€_-;_-@_-"/>
    <numFmt numFmtId="166" formatCode="&quot;$&quot;\ #,##0.00_);\(&quot;$&quot;\ #,##0.00\)"/>
    <numFmt numFmtId="167" formatCode="_(&quot;$&quot;\ * #,##0.00_);_(&quot;$&quot;\ * \(#,##0.00\);_(&quot;$&quot;\ * &quot;-&quot;??_);_(@_)"/>
    <numFmt numFmtId="168" formatCode="_(* #,##0.00_);_(* \(#,##0.00\);_(*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quot;$&quot;\ #,##0.00"/>
    <numFmt numFmtId="176" formatCode="_-* #,##0.00\ &quot;Pts&quot;_-;\-* #,##0.00\ &quot;Pts&quot;_-;_-* &quot;-&quot;??\ &quot;Pts&quot;_-;_-@_-"/>
    <numFmt numFmtId="177" formatCode="#,##0.0000"/>
    <numFmt numFmtId="178" formatCode="0#.00\ \L\t"/>
    <numFmt numFmtId="179" formatCode="0.0%"/>
    <numFmt numFmtId="180" formatCode="_([$$-240A]\ * #,##0.00_);_([$$-240A]\ * \(#,##0.00\);_([$$-240A]\ * &quot;-&quot;??_);_(@_)"/>
    <numFmt numFmtId="181" formatCode="_([$$-240A]\ * #,##0_);_([$$-240A]\ * \(#,##0\);_([$$-240A]\ * &quot;-&quot;??_);_(@_)"/>
    <numFmt numFmtId="182" formatCode="_-* #,##0.00\ [$€]_-;\-* #,##0.00\ [$€]_-;_-* &quot;-&quot;??\ [$€]_-;_-@_-"/>
    <numFmt numFmtId="183" formatCode="_ [$$-240A]\ * #,##0.00_ ;_ [$$-240A]\ * \-#,##0.00_ ;_ [$$-240A]\ * &quot;-&quot;??_ ;_ @_ "/>
    <numFmt numFmtId="184" formatCode="_ * #,##0_ ;_ * \-#,##0_ ;_ * &quot;-&quot;??_ ;_ @_ "/>
    <numFmt numFmtId="185" formatCode="_-[$$-240A]\ * #,##0.00_ ;_-[$$-240A]\ * \-#,##0.00\ ;_-[$$-240A]\ * &quot;-&quot;??_ ;_-@_ "/>
    <numFmt numFmtId="186" formatCode="_-[$$-240A]* #,##0.00_-;\-[$$-240A]* #,##0.00_-;_-[$$-240A]* &quot;-&quot;??_-;_-@_-"/>
    <numFmt numFmtId="187" formatCode="##0"/>
    <numFmt numFmtId="188" formatCode="0.000"/>
    <numFmt numFmtId="189" formatCode="0.0000"/>
    <numFmt numFmtId="190" formatCode="0.00%;\-0.00%;&quot;&quot;"/>
    <numFmt numFmtId="191" formatCode="&quot;$&quot;#,##0\ ;\(&quot;$&quot;#,##0\)"/>
    <numFmt numFmtId="192" formatCode="\(0%\)"/>
    <numFmt numFmtId="193" formatCode=";;"/>
    <numFmt numFmtId="194" formatCode="d\ \d\e\ mmmm\ \d\e\ yyyy"/>
    <numFmt numFmtId="195" formatCode="0%;\-0%;&quot;&quot;"/>
    <numFmt numFmtId="196" formatCode="#0&quot;.&quot;000&quot;´&quot;000&quot;.&quot;000"/>
    <numFmt numFmtId="197" formatCode="##0&quot;.&quot;000"/>
    <numFmt numFmtId="198" formatCode="##0&quot;´&quot;000&quot;.&quot;000"/>
    <numFmt numFmtId="199" formatCode="_(&quot;$&quot;\ * #,##0_);_(&quot;$&quot;\ * \(#,##0\);_(&quot;$&quot;\ * &quot;-&quot;??_);_(@_)"/>
    <numFmt numFmtId="200" formatCode="#0&quot;.&quot;"/>
  </numFmts>
  <fonts count="5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amily val="2"/>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b/>
      <sz val="11"/>
      <color rgb="FFFF0000"/>
      <name val="Verdana"/>
      <family val="2"/>
    </font>
    <font>
      <sz val="11"/>
      <color rgb="FFFF0000"/>
      <name val="Verdana"/>
      <family val="2"/>
    </font>
    <font>
      <u/>
      <sz val="11"/>
      <name val="Verdana"/>
      <family val="2"/>
    </font>
    <font>
      <b/>
      <sz val="11"/>
      <color theme="1"/>
      <name val="Verdana"/>
      <family val="2"/>
    </font>
    <font>
      <b/>
      <vertAlign val="superscript"/>
      <sz val="11"/>
      <name val="Verdana"/>
      <family val="2"/>
    </font>
    <font>
      <b/>
      <sz val="14"/>
      <name val="Verdana"/>
      <family val="2"/>
    </font>
    <font>
      <sz val="14"/>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s>
  <cellStyleXfs count="25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2" fontId="5" fillId="0" borderId="0" applyFont="0" applyFill="0" applyBorder="0" applyAlignment="0" applyProtection="0"/>
    <xf numFmtId="0" fontId="16" fillId="3" borderId="0" applyNumberFormat="0" applyBorder="0" applyAlignment="0" applyProtection="0"/>
    <xf numFmtId="172" fontId="4" fillId="0" borderId="0" applyFont="0" applyFill="0" applyBorder="0" applyAlignment="0" applyProtection="0"/>
    <xf numFmtId="2" fontId="6" fillId="0" borderId="4" applyFont="0" applyBorder="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68" fontId="5" fillId="0" borderId="0" applyFont="0" applyFill="0" applyBorder="0" applyAlignment="0" applyProtection="0"/>
    <xf numFmtId="177"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68" fontId="8" fillId="0" borderId="0" applyFont="0" applyFill="0" applyBorder="0" applyAlignment="0" applyProtection="0"/>
    <xf numFmtId="173" fontId="5" fillId="0" borderId="0" applyFont="0" applyFill="0" applyBorder="0" applyAlignment="0" applyProtection="0"/>
    <xf numFmtId="168" fontId="5" fillId="0" borderId="0" applyFont="0" applyFill="0" applyBorder="0" applyAlignment="0" applyProtection="0"/>
    <xf numFmtId="168" fontId="26"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8" fontId="5" fillId="0" borderId="0" applyFont="0" applyFill="0" applyBorder="0" applyAlignment="0" applyProtection="0"/>
    <xf numFmtId="167" fontId="8"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2"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6"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7" fontId="6" fillId="0" borderId="47">
      <alignment horizontal="right"/>
    </xf>
    <xf numFmtId="187" fontId="6" fillId="0" borderId="47">
      <alignment horizontal="right"/>
    </xf>
    <xf numFmtId="2" fontId="6" fillId="0" borderId="0"/>
    <xf numFmtId="2" fontId="6" fillId="0" borderId="0"/>
    <xf numFmtId="2" fontId="6" fillId="0" borderId="0"/>
    <xf numFmtId="188" fontId="6" fillId="0" borderId="0"/>
    <xf numFmtId="188" fontId="6" fillId="0" borderId="0"/>
    <xf numFmtId="188" fontId="6" fillId="0" borderId="0"/>
    <xf numFmtId="189" fontId="7" fillId="0" borderId="0"/>
    <xf numFmtId="189" fontId="7" fillId="0" borderId="0"/>
    <xf numFmtId="189" fontId="7" fillId="0" borderId="0"/>
    <xf numFmtId="187" fontId="6" fillId="0" borderId="47">
      <alignment horizontal="right"/>
    </xf>
    <xf numFmtId="3" fontId="29" fillId="0" borderId="0" applyFont="0" applyFill="0" applyBorder="0" applyAlignment="0" applyProtection="0"/>
    <xf numFmtId="190" fontId="4" fillId="0" borderId="0">
      <protection locked="0"/>
    </xf>
    <xf numFmtId="191" fontId="29" fillId="0" borderId="0" applyFont="0" applyFill="0" applyBorder="0" applyAlignment="0" applyProtection="0"/>
    <xf numFmtId="192"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3" fontId="30" fillId="0" borderId="0">
      <protection locked="0"/>
    </xf>
    <xf numFmtId="193" fontId="30" fillId="0" borderId="0">
      <protection locked="0"/>
    </xf>
    <xf numFmtId="193" fontId="30" fillId="0" borderId="0">
      <protection locked="0"/>
    </xf>
    <xf numFmtId="193" fontId="30" fillId="0" borderId="0">
      <protection locked="0"/>
    </xf>
    <xf numFmtId="193" fontId="30" fillId="0" borderId="0">
      <protection locked="0"/>
    </xf>
    <xf numFmtId="193" fontId="30" fillId="0" borderId="0">
      <protection locked="0"/>
    </xf>
    <xf numFmtId="193" fontId="30" fillId="0" borderId="0">
      <protection locked="0"/>
    </xf>
    <xf numFmtId="194" fontId="4" fillId="0" borderId="0">
      <protection locked="0"/>
    </xf>
    <xf numFmtId="0" fontId="31" fillId="0" borderId="0" applyNumberFormat="0" applyFill="0" applyBorder="0" applyAlignment="0" applyProtection="0"/>
    <xf numFmtId="0" fontId="32" fillId="0" borderId="0" applyNumberFormat="0" applyFill="0" applyBorder="0" applyAlignment="0" applyProtection="0"/>
    <xf numFmtId="195" fontId="4" fillId="0" borderId="0">
      <protection locked="0"/>
    </xf>
    <xf numFmtId="195" fontId="4" fillId="0" borderId="0">
      <protection locked="0"/>
    </xf>
    <xf numFmtId="0" fontId="16" fillId="3" borderId="0" applyNumberFormat="0" applyBorder="0" applyAlignment="0" applyProtection="0"/>
    <xf numFmtId="196" fontId="6" fillId="0" borderId="0">
      <alignment horizontal="right"/>
    </xf>
    <xf numFmtId="196" fontId="6" fillId="0" borderId="0">
      <alignment horizontal="right"/>
    </xf>
    <xf numFmtId="196" fontId="6" fillId="0" borderId="0">
      <alignment horizontal="right"/>
    </xf>
    <xf numFmtId="197" fontId="6" fillId="0" borderId="0" applyFont="0" applyFill="0" applyBorder="0" applyAlignment="0">
      <alignment horizontal="center"/>
    </xf>
    <xf numFmtId="197" fontId="6" fillId="0" borderId="0" applyFont="0" applyFill="0" applyBorder="0" applyAlignment="0">
      <alignment horizontal="center"/>
    </xf>
    <xf numFmtId="2" fontId="6" fillId="0" borderId="4" applyFont="0" applyBorder="0"/>
    <xf numFmtId="168" fontId="8" fillId="0" borderId="0" applyFont="0" applyFill="0" applyBorder="0" applyAlignment="0" applyProtection="0"/>
    <xf numFmtId="172" fontId="4" fillId="0" borderId="0" applyFont="0" applyFill="0" applyBorder="0" applyAlignment="0" applyProtection="0"/>
    <xf numFmtId="168" fontId="4" fillId="0" borderId="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168" fontId="33" fillId="0" borderId="0" applyFont="0" applyFill="0" applyBorder="0" applyAlignment="0" applyProtection="0"/>
    <xf numFmtId="198" fontId="6" fillId="0" borderId="0">
      <alignment horizontal="right"/>
    </xf>
    <xf numFmtId="198" fontId="6" fillId="0" borderId="0">
      <alignment horizontal="right"/>
    </xf>
    <xf numFmtId="198" fontId="6" fillId="0" borderId="0">
      <alignment horizontal="right"/>
    </xf>
    <xf numFmtId="199" fontId="4" fillId="0" borderId="0" applyFont="0" applyFill="0" applyBorder="0" applyAlignment="0" applyProtection="0"/>
    <xf numFmtId="199" fontId="4" fillId="0" borderId="0" applyFont="0" applyFill="0" applyBorder="0" applyAlignment="0" applyProtection="0"/>
    <xf numFmtId="44" fontId="4" fillId="0" borderId="0" applyFont="0" applyFill="0" applyBorder="0" applyAlignment="0" applyProtection="0"/>
    <xf numFmtId="167"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44" fontId="4" fillId="0" borderId="0" applyFont="0" applyFill="0" applyBorder="0" applyAlignment="0" applyProtection="0"/>
    <xf numFmtId="167" fontId="8" fillId="0" borderId="0" applyFont="0" applyFill="0" applyBorder="0" applyAlignment="0" applyProtection="0"/>
    <xf numFmtId="191" fontId="34" fillId="0" borderId="0" applyFont="0" applyFill="0" applyBorder="0" applyAlignment="0" applyProtection="0"/>
    <xf numFmtId="0" fontId="17" fillId="22" borderId="0" applyNumberFormat="0" applyBorder="0" applyAlignment="0" applyProtection="0"/>
    <xf numFmtId="200" fontId="6" fillId="0" borderId="0" applyFont="0" applyFill="0" applyBorder="0" applyAlignment="0">
      <alignment horizontal="center"/>
    </xf>
    <xf numFmtId="200" fontId="6" fillId="0" borderId="0" applyFont="0" applyFill="0" applyBorder="0" applyAlignment="0">
      <alignment horizontal="center"/>
    </xf>
    <xf numFmtId="0" fontId="4" fillId="0" borderId="0"/>
    <xf numFmtId="0" fontId="4" fillId="0" borderId="0"/>
    <xf numFmtId="0" fontId="33" fillId="0" borderId="0"/>
    <xf numFmtId="0" fontId="1" fillId="0" borderId="0"/>
    <xf numFmtId="0" fontId="33"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0" fontId="36"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5" fontId="4" fillId="0" borderId="52">
      <protection locked="0"/>
    </xf>
    <xf numFmtId="0" fontId="37" fillId="0" borderId="0"/>
    <xf numFmtId="0" fontId="38" fillId="0" borderId="0" applyNumberFormat="0" applyFill="0" applyBorder="0" applyAlignment="0" applyProtection="0">
      <alignment vertical="top"/>
      <protection locked="0"/>
    </xf>
  </cellStyleXfs>
  <cellXfs count="364">
    <xf numFmtId="0" fontId="0" fillId="0" borderId="0" xfId="0"/>
    <xf numFmtId="0" fontId="39" fillId="0" borderId="0" xfId="89" applyFont="1"/>
    <xf numFmtId="0" fontId="39" fillId="25" borderId="0" xfId="89" applyFont="1" applyFill="1"/>
    <xf numFmtId="0" fontId="39" fillId="0" borderId="36" xfId="89" applyFont="1" applyBorder="1"/>
    <xf numFmtId="0" fontId="39" fillId="0" borderId="37" xfId="89" applyFont="1" applyBorder="1"/>
    <xf numFmtId="0" fontId="39" fillId="0" borderId="0" xfId="89" applyFont="1" applyAlignment="1">
      <alignment horizontal="center"/>
    </xf>
    <xf numFmtId="0" fontId="40" fillId="0" borderId="0" xfId="0" applyFont="1" applyAlignment="1">
      <alignment horizontal="left"/>
    </xf>
    <xf numFmtId="0" fontId="41" fillId="0" borderId="0" xfId="0" applyFont="1" applyAlignment="1">
      <alignment horizontal="left"/>
    </xf>
    <xf numFmtId="0" fontId="39" fillId="0" borderId="87" xfId="89" applyFont="1" applyBorder="1"/>
    <xf numFmtId="0" fontId="39" fillId="25" borderId="87" xfId="89" applyFont="1" applyFill="1" applyBorder="1"/>
    <xf numFmtId="0" fontId="39" fillId="25" borderId="37" xfId="89" applyFont="1" applyFill="1" applyBorder="1"/>
    <xf numFmtId="0" fontId="42" fillId="0" borderId="20" xfId="126" applyFont="1" applyBorder="1" applyAlignment="1">
      <alignment horizontal="center" vertical="center" wrapText="1"/>
    </xf>
    <xf numFmtId="0" fontId="42" fillId="24" borderId="39" xfId="73" applyFont="1" applyFill="1" applyBorder="1" applyAlignment="1">
      <alignment vertical="center"/>
    </xf>
    <xf numFmtId="0" fontId="42" fillId="24" borderId="41" xfId="73" applyFont="1" applyFill="1" applyBorder="1" applyAlignment="1">
      <alignment vertical="center"/>
    </xf>
    <xf numFmtId="0" fontId="42" fillId="24" borderId="42" xfId="73" applyFont="1" applyFill="1" applyBorder="1" applyAlignment="1">
      <alignment vertical="center"/>
    </xf>
    <xf numFmtId="0" fontId="39" fillId="0" borderId="50" xfId="73" applyFont="1" applyBorder="1" applyAlignment="1">
      <alignment horizontal="center" vertical="center"/>
    </xf>
    <xf numFmtId="0" fontId="39" fillId="0" borderId="18" xfId="74" applyFont="1" applyBorder="1" applyAlignment="1">
      <alignment horizontal="center" vertical="center"/>
    </xf>
    <xf numFmtId="0" fontId="39" fillId="0" borderId="18" xfId="74" applyFont="1" applyBorder="1" applyAlignment="1">
      <alignment horizontal="left" vertical="center" wrapText="1"/>
    </xf>
    <xf numFmtId="4" fontId="39" fillId="0" borderId="18" xfId="39" applyNumberFormat="1" applyFont="1" applyBorder="1" applyAlignment="1">
      <alignment vertical="center" wrapText="1"/>
    </xf>
    <xf numFmtId="166" fontId="39" fillId="0" borderId="18" xfId="62" applyNumberFormat="1" applyFont="1" applyBorder="1" applyAlignment="1">
      <alignment horizontal="right" vertical="center" wrapText="1"/>
    </xf>
    <xf numFmtId="166" fontId="39" fillId="0" borderId="45" xfId="62" applyNumberFormat="1" applyFont="1" applyBorder="1" applyAlignment="1">
      <alignment horizontal="right" vertical="center" wrapText="1"/>
    </xf>
    <xf numFmtId="0" fontId="39" fillId="0" borderId="13" xfId="73" applyFont="1" applyBorder="1" applyAlignment="1">
      <alignment horizontal="left" vertical="center"/>
    </xf>
    <xf numFmtId="0" fontId="39" fillId="0" borderId="14" xfId="74" applyFont="1" applyBorder="1" applyAlignment="1">
      <alignment horizontal="center" vertical="center"/>
    </xf>
    <xf numFmtId="0" fontId="39" fillId="0" borderId="14" xfId="74" applyFont="1" applyBorder="1" applyAlignment="1">
      <alignment horizontal="left" vertical="center" wrapText="1"/>
    </xf>
    <xf numFmtId="166" fontId="39" fillId="0" borderId="24" xfId="62" applyNumberFormat="1" applyFont="1" applyBorder="1" applyAlignment="1">
      <alignment horizontal="right" vertical="center" wrapText="1"/>
    </xf>
    <xf numFmtId="175" fontId="42" fillId="0" borderId="38" xfId="39" applyNumberFormat="1" applyFont="1" applyBorder="1" applyAlignment="1">
      <alignment horizontal="right" vertical="center"/>
    </xf>
    <xf numFmtId="0" fontId="39" fillId="0" borderId="18" xfId="74" applyFont="1" applyBorder="1" applyAlignment="1">
      <alignment horizontal="left" vertical="center"/>
    </xf>
    <xf numFmtId="166" fontId="39" fillId="0" borderId="30" xfId="62" applyNumberFormat="1" applyFont="1" applyBorder="1" applyAlignment="1">
      <alignment horizontal="right" vertical="center" wrapText="1"/>
    </xf>
    <xf numFmtId="0" fontId="39" fillId="0" borderId="18" xfId="135" applyFont="1" applyBorder="1" applyAlignment="1">
      <alignment horizontal="center" vertical="center"/>
    </xf>
    <xf numFmtId="0" fontId="39" fillId="0" borderId="18" xfId="135" applyFont="1" applyBorder="1" applyAlignment="1">
      <alignment horizontal="left" vertical="center"/>
    </xf>
    <xf numFmtId="0" fontId="39" fillId="0" borderId="14" xfId="89" applyFont="1" applyBorder="1"/>
    <xf numFmtId="0" fontId="39" fillId="0" borderId="14" xfId="89" applyFont="1" applyBorder="1" applyAlignment="1">
      <alignment horizontal="center"/>
    </xf>
    <xf numFmtId="0" fontId="39" fillId="0" borderId="18" xfId="73" applyFont="1" applyBorder="1" applyAlignment="1">
      <alignment horizontal="center" vertical="center"/>
    </xf>
    <xf numFmtId="0" fontId="39" fillId="0" borderId="18" xfId="73" applyFont="1" applyBorder="1" applyAlignment="1">
      <alignment horizontal="left" vertical="center" wrapText="1"/>
    </xf>
    <xf numFmtId="0" fontId="39" fillId="0" borderId="18" xfId="126" applyFont="1" applyBorder="1" applyAlignment="1">
      <alignment horizontal="center" vertical="center"/>
    </xf>
    <xf numFmtId="0" fontId="39" fillId="0" borderId="18" xfId="135" applyFont="1" applyBorder="1" applyAlignment="1">
      <alignment horizontal="left" vertical="center" wrapText="1"/>
    </xf>
    <xf numFmtId="166" fontId="39" fillId="0" borderId="18" xfId="62" quotePrefix="1" applyNumberFormat="1" applyFont="1" applyBorder="1" applyAlignment="1">
      <alignment horizontal="right" vertical="center" wrapText="1"/>
    </xf>
    <xf numFmtId="0" fontId="39" fillId="0" borderId="50" xfId="135" applyFont="1" applyBorder="1" applyAlignment="1">
      <alignment horizontal="center" vertical="center"/>
    </xf>
    <xf numFmtId="0" fontId="39" fillId="0" borderId="18" xfId="73" applyFont="1" applyBorder="1" applyAlignment="1">
      <alignment horizontal="center" vertical="center" wrapText="1"/>
    </xf>
    <xf numFmtId="0" fontId="39" fillId="0" borderId="49" xfId="73" applyFont="1" applyBorder="1" applyAlignment="1">
      <alignment horizontal="left" vertical="center"/>
    </xf>
    <xf numFmtId="0" fontId="39" fillId="0" borderId="0" xfId="73" applyFont="1" applyAlignment="1">
      <alignment horizontal="center" vertical="center"/>
    </xf>
    <xf numFmtId="0" fontId="39" fillId="0" borderId="0" xfId="73" applyFont="1" applyAlignment="1">
      <alignment horizontal="left" vertical="center" wrapText="1"/>
    </xf>
    <xf numFmtId="166" fontId="39" fillId="0" borderId="43" xfId="62" applyNumberFormat="1" applyFont="1" applyBorder="1" applyAlignment="1">
      <alignment horizontal="right" vertical="center" wrapText="1"/>
    </xf>
    <xf numFmtId="175" fontId="42" fillId="0" borderId="48" xfId="39" applyNumberFormat="1" applyFont="1" applyBorder="1" applyAlignment="1">
      <alignment horizontal="right" vertical="center"/>
    </xf>
    <xf numFmtId="0" fontId="39" fillId="0" borderId="33" xfId="73" applyFont="1" applyBorder="1" applyAlignment="1">
      <alignment horizontal="center" vertical="center"/>
    </xf>
    <xf numFmtId="2" fontId="39" fillId="0" borderId="14" xfId="73" applyNumberFormat="1" applyFont="1" applyBorder="1" applyAlignment="1">
      <alignment horizontal="center" vertical="center"/>
    </xf>
    <xf numFmtId="0" fontId="39" fillId="0" borderId="14" xfId="73" applyFont="1" applyBorder="1" applyAlignment="1">
      <alignment horizontal="left" vertical="center"/>
    </xf>
    <xf numFmtId="0" fontId="39" fillId="0" borderId="14" xfId="73" applyFont="1" applyBorder="1" applyAlignment="1">
      <alignment horizontal="center" vertical="center"/>
    </xf>
    <xf numFmtId="0" fontId="39" fillId="0" borderId="14" xfId="73" applyFont="1" applyBorder="1" applyAlignment="1">
      <alignment horizontal="left" vertical="center" wrapText="1"/>
    </xf>
    <xf numFmtId="0" fontId="39" fillId="0" borderId="0" xfId="90" applyFont="1"/>
    <xf numFmtId="0" fontId="39" fillId="0" borderId="36" xfId="90" applyFont="1" applyBorder="1"/>
    <xf numFmtId="186" fontId="42" fillId="24" borderId="42" xfId="73" applyNumberFormat="1" applyFont="1" applyFill="1" applyBorder="1" applyAlignment="1">
      <alignment vertical="center"/>
    </xf>
    <xf numFmtId="0" fontId="39" fillId="0" borderId="37" xfId="90" applyFont="1" applyBorder="1"/>
    <xf numFmtId="49" fontId="42" fillId="0" borderId="0" xfId="131" applyNumberFormat="1" applyFont="1" applyAlignment="1">
      <alignment horizontal="right" vertical="center"/>
    </xf>
    <xf numFmtId="185" fontId="42" fillId="0" borderId="0" xfId="131" applyNumberFormat="1" applyFont="1" applyAlignment="1">
      <alignment vertical="center"/>
    </xf>
    <xf numFmtId="0" fontId="39" fillId="0" borderId="0" xfId="128" applyFont="1"/>
    <xf numFmtId="0" fontId="39" fillId="0" borderId="0" xfId="128" applyFont="1" applyAlignment="1">
      <alignment horizontal="center"/>
    </xf>
    <xf numFmtId="0" fontId="44" fillId="0" borderId="17" xfId="128" applyFont="1" applyBorder="1" applyAlignment="1">
      <alignment horizontal="right" vertical="center"/>
    </xf>
    <xf numFmtId="180" fontId="39" fillId="0" borderId="35" xfId="129" applyNumberFormat="1" applyFont="1" applyBorder="1" applyAlignment="1">
      <alignment vertical="center"/>
    </xf>
    <xf numFmtId="0" fontId="39" fillId="0" borderId="21" xfId="128" applyFont="1" applyBorder="1" applyAlignment="1">
      <alignment horizontal="left" vertical="center"/>
    </xf>
    <xf numFmtId="179" fontId="39" fillId="0" borderId="22" xfId="129" applyNumberFormat="1" applyFont="1" applyBorder="1" applyAlignment="1">
      <alignment horizontal="center" vertical="center"/>
    </xf>
    <xf numFmtId="0" fontId="42" fillId="0" borderId="22" xfId="128" applyFont="1" applyBorder="1" applyAlignment="1">
      <alignment vertical="center"/>
    </xf>
    <xf numFmtId="0" fontId="42" fillId="0" borderId="23" xfId="128" applyFont="1" applyBorder="1" applyAlignment="1">
      <alignment horizontal="right" vertical="center"/>
    </xf>
    <xf numFmtId="180" fontId="39" fillId="0" borderId="30" xfId="129" applyNumberFormat="1" applyFont="1" applyBorder="1" applyAlignment="1">
      <alignment vertical="center"/>
    </xf>
    <xf numFmtId="0" fontId="39" fillId="0" borderId="0" xfId="126" applyFont="1" applyAlignment="1">
      <alignment horizontal="center" vertical="center"/>
    </xf>
    <xf numFmtId="9" fontId="39" fillId="0" borderId="22" xfId="129" applyNumberFormat="1" applyFont="1" applyBorder="1" applyAlignment="1">
      <alignment horizontal="center" vertical="center"/>
    </xf>
    <xf numFmtId="180" fontId="39" fillId="0" borderId="22" xfId="129" applyNumberFormat="1" applyFont="1" applyBorder="1" applyAlignment="1">
      <alignment vertical="center"/>
    </xf>
    <xf numFmtId="0" fontId="39" fillId="0" borderId="23" xfId="128" applyFont="1" applyBorder="1" applyAlignment="1">
      <alignment vertical="center"/>
    </xf>
    <xf numFmtId="0" fontId="42" fillId="0" borderId="21" xfId="128" applyFont="1" applyBorder="1" applyAlignment="1">
      <alignment horizontal="left" vertical="center"/>
    </xf>
    <xf numFmtId="180" fontId="42" fillId="0" borderId="30" xfId="129" applyNumberFormat="1" applyFont="1" applyBorder="1" applyAlignment="1">
      <alignment vertical="center"/>
    </xf>
    <xf numFmtId="0" fontId="39" fillId="0" borderId="21" xfId="128" applyFont="1" applyBorder="1" applyAlignment="1">
      <alignment horizontal="left" vertical="center" wrapText="1"/>
    </xf>
    <xf numFmtId="0" fontId="39" fillId="0" borderId="23" xfId="128" applyFont="1" applyBorder="1" applyAlignment="1">
      <alignment horizontal="right" vertical="center"/>
    </xf>
    <xf numFmtId="0" fontId="39" fillId="0" borderId="0" xfId="128" applyFont="1" applyAlignment="1">
      <alignment horizontal="center" vertical="center" wrapText="1"/>
    </xf>
    <xf numFmtId="0" fontId="42" fillId="0" borderId="27" xfId="128" applyFont="1" applyBorder="1" applyAlignment="1">
      <alignment horizontal="left" vertical="center"/>
    </xf>
    <xf numFmtId="9" fontId="39" fillId="0" borderId="31" xfId="129" applyNumberFormat="1" applyFont="1" applyBorder="1" applyAlignment="1">
      <alignment horizontal="center" vertical="center"/>
    </xf>
    <xf numFmtId="180" fontId="42" fillId="0" borderId="31" xfId="129" applyNumberFormat="1" applyFont="1" applyBorder="1" applyAlignment="1">
      <alignment vertical="center"/>
    </xf>
    <xf numFmtId="0" fontId="39" fillId="0" borderId="28" xfId="128" applyFont="1" applyBorder="1" applyAlignment="1">
      <alignment vertical="center"/>
    </xf>
    <xf numFmtId="2" fontId="39" fillId="0" borderId="0" xfId="128" applyNumberFormat="1" applyFont="1"/>
    <xf numFmtId="180" fontId="39" fillId="0" borderId="0" xfId="129" applyNumberFormat="1" applyFont="1" applyBorder="1"/>
    <xf numFmtId="39" fontId="42" fillId="0" borderId="0" xfId="129" applyNumberFormat="1" applyFont="1" applyBorder="1" applyAlignment="1">
      <alignment vertical="center"/>
    </xf>
    <xf numFmtId="0" fontId="42" fillId="0" borderId="34" xfId="79" applyFont="1" applyBorder="1" applyAlignment="1">
      <alignment vertical="center"/>
    </xf>
    <xf numFmtId="181" fontId="39" fillId="0" borderId="37" xfId="90" applyNumberFormat="1" applyFont="1" applyBorder="1"/>
    <xf numFmtId="185" fontId="42" fillId="26" borderId="45" xfId="60" applyNumberFormat="1" applyFont="1" applyFill="1" applyBorder="1" applyAlignment="1">
      <alignment horizontal="center" vertical="center"/>
    </xf>
    <xf numFmtId="183" fontId="39" fillId="0" borderId="37" xfId="90" applyNumberFormat="1" applyFont="1" applyBorder="1"/>
    <xf numFmtId="185" fontId="42" fillId="26" borderId="18" xfId="60" applyNumberFormat="1" applyFont="1" applyFill="1" applyBorder="1" applyAlignment="1">
      <alignment horizontal="center" vertical="center"/>
    </xf>
    <xf numFmtId="9" fontId="39" fillId="27" borderId="30" xfId="95" applyFont="1" applyFill="1" applyBorder="1" applyAlignment="1">
      <alignment horizontal="center" vertical="center"/>
    </xf>
    <xf numFmtId="0" fontId="39" fillId="0" borderId="80" xfId="90" applyFont="1" applyBorder="1"/>
    <xf numFmtId="0" fontId="39" fillId="0" borderId="81" xfId="89" applyFont="1" applyBorder="1"/>
    <xf numFmtId="0" fontId="39" fillId="0" borderId="81" xfId="89" applyFont="1" applyBorder="1" applyAlignment="1">
      <alignment horizontal="center"/>
    </xf>
    <xf numFmtId="184" fontId="39" fillId="0" borderId="81" xfId="34" applyNumberFormat="1" applyFont="1" applyBorder="1"/>
    <xf numFmtId="0" fontId="39" fillId="0" borderId="82" xfId="89" applyFont="1" applyBorder="1"/>
    <xf numFmtId="0" fontId="39" fillId="25" borderId="36" xfId="89" applyFont="1" applyFill="1" applyBorder="1"/>
    <xf numFmtId="0" fontId="42" fillId="0" borderId="21" xfId="128" applyFont="1" applyBorder="1" applyAlignment="1">
      <alignment horizontal="left" vertical="center" wrapText="1"/>
    </xf>
    <xf numFmtId="0" fontId="39" fillId="25" borderId="0" xfId="130" applyFont="1" applyFill="1" applyAlignment="1">
      <alignment horizontal="center" vertical="center" wrapText="1"/>
    </xf>
    <xf numFmtId="0" fontId="42" fillId="25" borderId="53" xfId="130" applyFont="1" applyFill="1" applyBorder="1" applyAlignment="1">
      <alignment horizontal="center" vertical="center" wrapText="1"/>
    </xf>
    <xf numFmtId="0" fontId="39" fillId="0" borderId="0" xfId="0" applyFont="1"/>
    <xf numFmtId="0" fontId="39" fillId="0" borderId="37" xfId="0" applyFont="1" applyBorder="1"/>
    <xf numFmtId="0" fontId="39" fillId="0" borderId="36" xfId="0" applyFont="1" applyBorder="1"/>
    <xf numFmtId="0" fontId="42" fillId="0" borderId="57" xfId="0" applyFont="1" applyBorder="1" applyAlignment="1">
      <alignment horizontal="center"/>
    </xf>
    <xf numFmtId="0" fontId="42" fillId="0" borderId="0" xfId="0" applyFont="1" applyAlignment="1">
      <alignment horizontal="center"/>
    </xf>
    <xf numFmtId="0" fontId="39" fillId="0" borderId="61" xfId="0" applyFont="1" applyBorder="1" applyAlignment="1">
      <alignment horizontal="center"/>
    </xf>
    <xf numFmtId="0" fontId="42" fillId="0" borderId="53" xfId="0" applyFont="1" applyBorder="1" applyAlignment="1">
      <alignment horizontal="center"/>
    </xf>
    <xf numFmtId="0" fontId="39" fillId="0" borderId="53" xfId="0" applyFont="1" applyBorder="1" applyAlignment="1">
      <alignment vertical="center"/>
    </xf>
    <xf numFmtId="0" fontId="39" fillId="0" borderId="72" xfId="0" applyFont="1" applyBorder="1" applyAlignment="1">
      <alignment vertical="center"/>
    </xf>
    <xf numFmtId="0" fontId="39" fillId="0" borderId="58" xfId="0" applyFont="1" applyBorder="1" applyAlignment="1">
      <alignment horizontal="center"/>
    </xf>
    <xf numFmtId="0" fontId="39" fillId="0" borderId="57" xfId="0" applyFont="1" applyBorder="1" applyAlignment="1">
      <alignment horizontal="right" vertical="center"/>
    </xf>
    <xf numFmtId="0" fontId="39" fillId="0" borderId="29" xfId="0" applyFont="1" applyBorder="1" applyAlignment="1">
      <alignment horizontal="center" vertical="center"/>
    </xf>
    <xf numFmtId="0" fontId="39" fillId="0" borderId="35" xfId="0" applyFont="1" applyBorder="1" applyAlignment="1">
      <alignment horizontal="center" vertical="center"/>
    </xf>
    <xf numFmtId="0" fontId="39" fillId="0" borderId="11" xfId="0" applyFont="1" applyBorder="1" applyAlignment="1">
      <alignment horizontal="center"/>
    </xf>
    <xf numFmtId="0" fontId="39" fillId="0" borderId="0" xfId="0" applyFont="1" applyAlignment="1">
      <alignment horizontal="right" vertical="center"/>
    </xf>
    <xf numFmtId="1" fontId="39" fillId="0" borderId="18" xfId="0" applyNumberFormat="1" applyFont="1" applyBorder="1" applyAlignment="1">
      <alignment horizontal="center" vertical="center"/>
    </xf>
    <xf numFmtId="1" fontId="39" fillId="0" borderId="30" xfId="0" applyNumberFormat="1" applyFont="1" applyBorder="1" applyAlignment="1">
      <alignment horizontal="center" vertical="center"/>
    </xf>
    <xf numFmtId="1" fontId="39" fillId="0" borderId="12" xfId="0" applyNumberFormat="1" applyFont="1" applyBorder="1" applyAlignment="1">
      <alignment horizontal="center" vertical="center"/>
    </xf>
    <xf numFmtId="0" fontId="39" fillId="0" borderId="71" xfId="0" applyFont="1" applyBorder="1" applyAlignment="1">
      <alignment horizontal="left"/>
    </xf>
    <xf numFmtId="0" fontId="39" fillId="0" borderId="54" xfId="0" applyFont="1" applyBorder="1" applyAlignment="1">
      <alignment horizontal="center"/>
    </xf>
    <xf numFmtId="0" fontId="39" fillId="0" borderId="70" xfId="0" applyFont="1" applyBorder="1" applyAlignment="1">
      <alignment horizontal="center"/>
    </xf>
    <xf numFmtId="0" fontId="39" fillId="0" borderId="27" xfId="0" applyFont="1" applyBorder="1"/>
    <xf numFmtId="0" fontId="39" fillId="0" borderId="31" xfId="0" applyFont="1" applyBorder="1"/>
    <xf numFmtId="0" fontId="39" fillId="0" borderId="68" xfId="0" applyFont="1" applyBorder="1"/>
    <xf numFmtId="0" fontId="39" fillId="0" borderId="58" xfId="0" applyFont="1" applyBorder="1"/>
    <xf numFmtId="0" fontId="39" fillId="0" borderId="57" xfId="0" applyFont="1" applyBorder="1"/>
    <xf numFmtId="0" fontId="39" fillId="0" borderId="56" xfId="0" applyFont="1" applyBorder="1"/>
    <xf numFmtId="0" fontId="39" fillId="0" borderId="11" xfId="0" applyFont="1" applyBorder="1"/>
    <xf numFmtId="0" fontId="39" fillId="0" borderId="12" xfId="0" applyFont="1" applyBorder="1"/>
    <xf numFmtId="0" fontId="47" fillId="24" borderId="69" xfId="0" applyFont="1" applyFill="1" applyBorder="1" applyAlignment="1">
      <alignment horizontal="center" vertical="center"/>
    </xf>
    <xf numFmtId="0" fontId="39" fillId="24" borderId="67" xfId="0" applyFont="1" applyFill="1" applyBorder="1" applyAlignment="1">
      <alignment horizontal="center" vertical="center"/>
    </xf>
    <xf numFmtId="4" fontId="39" fillId="24" borderId="67" xfId="0" applyNumberFormat="1" applyFont="1" applyFill="1" applyBorder="1" applyAlignment="1">
      <alignment horizontal="center" vertical="center"/>
    </xf>
    <xf numFmtId="0" fontId="42" fillId="24" borderId="44" xfId="0" applyFont="1" applyFill="1" applyBorder="1" applyAlignment="1">
      <alignment horizontal="center"/>
    </xf>
    <xf numFmtId="0" fontId="42" fillId="24" borderId="29" xfId="0" applyFont="1" applyFill="1" applyBorder="1" applyAlignment="1">
      <alignment horizontal="center"/>
    </xf>
    <xf numFmtId="0" fontId="42" fillId="24" borderId="35" xfId="0" applyFont="1" applyFill="1" applyBorder="1" applyAlignment="1">
      <alignment horizontal="center"/>
    </xf>
    <xf numFmtId="0" fontId="39" fillId="0" borderId="22" xfId="0" applyFont="1" applyBorder="1"/>
    <xf numFmtId="172" fontId="39" fillId="0" borderId="18" xfId="34" applyFont="1" applyBorder="1"/>
    <xf numFmtId="172" fontId="39" fillId="0" borderId="30" xfId="34" applyFont="1" applyBorder="1"/>
    <xf numFmtId="0" fontId="39" fillId="0" borderId="61" xfId="0" applyFont="1" applyBorder="1"/>
    <xf numFmtId="0" fontId="39" fillId="0" borderId="53" xfId="0" applyFont="1" applyBorder="1"/>
    <xf numFmtId="0" fontId="39" fillId="0" borderId="63" xfId="0" applyFont="1" applyBorder="1"/>
    <xf numFmtId="0" fontId="39" fillId="0" borderId="64" xfId="0" applyFont="1" applyBorder="1"/>
    <xf numFmtId="172" fontId="39" fillId="0" borderId="62" xfId="34" applyFont="1" applyBorder="1"/>
    <xf numFmtId="172" fontId="39" fillId="0" borderId="59" xfId="0" applyNumberFormat="1" applyFont="1" applyBorder="1"/>
    <xf numFmtId="0" fontId="42" fillId="24" borderId="16" xfId="0" applyFont="1" applyFill="1" applyBorder="1" applyAlignment="1">
      <alignment horizontal="center"/>
    </xf>
    <xf numFmtId="0" fontId="39" fillId="0" borderId="22" xfId="0" applyFont="1" applyBorder="1" applyAlignment="1">
      <alignment horizontal="center"/>
    </xf>
    <xf numFmtId="2" fontId="39" fillId="0" borderId="18" xfId="0" applyNumberFormat="1" applyFont="1" applyBorder="1"/>
    <xf numFmtId="0" fontId="39" fillId="0" borderId="20" xfId="0" applyFont="1" applyBorder="1"/>
    <xf numFmtId="172" fontId="39" fillId="0" borderId="40" xfId="34" applyFont="1" applyBorder="1"/>
    <xf numFmtId="172" fontId="39" fillId="0" borderId="59" xfId="34" applyFont="1" applyBorder="1"/>
    <xf numFmtId="0" fontId="42" fillId="24" borderId="29" xfId="0" applyFont="1" applyFill="1" applyBorder="1"/>
    <xf numFmtId="2" fontId="39" fillId="0" borderId="18" xfId="0" applyNumberFormat="1" applyFont="1" applyBorder="1" applyAlignment="1">
      <alignment horizontal="center"/>
    </xf>
    <xf numFmtId="2" fontId="39" fillId="0" borderId="22" xfId="0" applyNumberFormat="1" applyFont="1" applyBorder="1" applyAlignment="1">
      <alignment horizontal="center"/>
    </xf>
    <xf numFmtId="0" fontId="39" fillId="0" borderId="62" xfId="0" applyFont="1" applyBorder="1"/>
    <xf numFmtId="0" fontId="39" fillId="0" borderId="14" xfId="0" applyFont="1" applyBorder="1"/>
    <xf numFmtId="172" fontId="39" fillId="0" borderId="38" xfId="34" applyFont="1" applyBorder="1"/>
    <xf numFmtId="0" fontId="42" fillId="24" borderId="16" xfId="0" applyFont="1" applyFill="1" applyBorder="1" applyAlignment="1">
      <alignment horizontal="center" wrapText="1"/>
    </xf>
    <xf numFmtId="0" fontId="42" fillId="24" borderId="29" xfId="0" applyFont="1" applyFill="1" applyBorder="1" applyAlignment="1">
      <alignment horizontal="center" wrapText="1"/>
    </xf>
    <xf numFmtId="0" fontId="42" fillId="24" borderId="17" xfId="0" applyFont="1" applyFill="1" applyBorder="1" applyAlignment="1">
      <alignment horizontal="center" wrapText="1"/>
    </xf>
    <xf numFmtId="0" fontId="42" fillId="24" borderId="35" xfId="0" applyFont="1" applyFill="1" applyBorder="1" applyAlignment="1">
      <alignment horizontal="center" wrapText="1"/>
    </xf>
    <xf numFmtId="0" fontId="39" fillId="0" borderId="21" xfId="0" applyFont="1" applyBorder="1" applyAlignment="1">
      <alignment horizontal="left"/>
    </xf>
    <xf numFmtId="0" fontId="39" fillId="0" borderId="22" xfId="0" applyFont="1" applyBorder="1" applyAlignment="1">
      <alignment horizontal="left"/>
    </xf>
    <xf numFmtId="172" fontId="39" fillId="0" borderId="18" xfId="34" applyFont="1" applyBorder="1" applyAlignment="1">
      <alignment horizontal="center"/>
    </xf>
    <xf numFmtId="0" fontId="39" fillId="0" borderId="22" xfId="95" applyNumberFormat="1" applyFont="1" applyBorder="1" applyAlignment="1">
      <alignment horizontal="center"/>
    </xf>
    <xf numFmtId="165" fontId="39" fillId="0" borderId="25" xfId="0" applyNumberFormat="1" applyFont="1" applyBorder="1" applyAlignment="1">
      <alignment horizontal="center" wrapText="1"/>
    </xf>
    <xf numFmtId="172" fontId="39" fillId="0" borderId="45" xfId="34" applyFont="1" applyBorder="1" applyAlignment="1">
      <alignment horizontal="center" wrapText="1"/>
    </xf>
    <xf numFmtId="165" fontId="39" fillId="24" borderId="59" xfId="0" applyNumberFormat="1" applyFont="1" applyFill="1" applyBorder="1"/>
    <xf numFmtId="43" fontId="39" fillId="0" borderId="22" xfId="34" applyNumberFormat="1" applyFont="1" applyBorder="1"/>
    <xf numFmtId="9" fontId="39" fillId="0" borderId="23" xfId="95" applyFont="1" applyBorder="1"/>
    <xf numFmtId="9" fontId="39" fillId="0" borderId="18" xfId="95" applyFont="1" applyBorder="1" applyAlignment="1">
      <alignment horizontal="center"/>
    </xf>
    <xf numFmtId="43" fontId="39" fillId="0" borderId="30" xfId="34" applyNumberFormat="1" applyFont="1" applyBorder="1"/>
    <xf numFmtId="43" fontId="39" fillId="0" borderId="31" xfId="34" applyNumberFormat="1" applyFont="1" applyBorder="1"/>
    <xf numFmtId="9" fontId="39" fillId="0" borderId="28" xfId="95" applyFont="1" applyBorder="1"/>
    <xf numFmtId="43" fontId="39" fillId="0" borderId="59" xfId="0" applyNumberFormat="1" applyFont="1" applyBorder="1"/>
    <xf numFmtId="43" fontId="39" fillId="24" borderId="59" xfId="0" applyNumberFormat="1" applyFont="1" applyFill="1" applyBorder="1"/>
    <xf numFmtId="0" fontId="39" fillId="0" borderId="54" xfId="0" applyFont="1" applyBorder="1"/>
    <xf numFmtId="0" fontId="39" fillId="0" borderId="0" xfId="0" applyFont="1" applyAlignment="1">
      <alignment horizontal="center"/>
    </xf>
    <xf numFmtId="0" fontId="39" fillId="0" borderId="12" xfId="0" applyFont="1" applyBorder="1" applyAlignment="1">
      <alignment horizontal="center"/>
    </xf>
    <xf numFmtId="0" fontId="42" fillId="0" borderId="21" xfId="0" applyFont="1" applyBorder="1"/>
    <xf numFmtId="0" fontId="39" fillId="0" borderId="55" xfId="0" applyFont="1" applyBorder="1"/>
    <xf numFmtId="0" fontId="42" fillId="0" borderId="11" xfId="0" applyFont="1" applyBorder="1" applyAlignment="1">
      <alignment horizontal="left"/>
    </xf>
    <xf numFmtId="0" fontId="39" fillId="0" borderId="0" xfId="0" applyFont="1" applyAlignment="1">
      <alignment horizontal="left"/>
    </xf>
    <xf numFmtId="0" fontId="39" fillId="0" borderId="11" xfId="0" applyFont="1" applyBorder="1" applyAlignment="1">
      <alignment horizontal="left"/>
    </xf>
    <xf numFmtId="0" fontId="39" fillId="0" borderId="80" xfId="0" applyFont="1" applyBorder="1"/>
    <xf numFmtId="0" fontId="39" fillId="0" borderId="81" xfId="0" applyFont="1" applyBorder="1"/>
    <xf numFmtId="0" fontId="39" fillId="0" borderId="82" xfId="0" applyFont="1" applyBorder="1"/>
    <xf numFmtId="0" fontId="39" fillId="25" borderId="20" xfId="130" applyFont="1" applyFill="1" applyBorder="1" applyAlignment="1">
      <alignment horizontal="center" vertical="center" wrapText="1"/>
    </xf>
    <xf numFmtId="0" fontId="39" fillId="25" borderId="40" xfId="130" applyFont="1" applyFill="1" applyBorder="1" applyAlignment="1">
      <alignment horizontal="center" vertical="center" wrapText="1"/>
    </xf>
    <xf numFmtId="0" fontId="39" fillId="26" borderId="33" xfId="130" applyFont="1" applyFill="1" applyBorder="1" applyAlignment="1">
      <alignment vertical="center" wrapText="1"/>
    </xf>
    <xf numFmtId="0" fontId="39" fillId="26" borderId="18" xfId="130" applyFont="1" applyFill="1" applyBorder="1" applyAlignment="1">
      <alignment vertical="center" wrapText="1"/>
    </xf>
    <xf numFmtId="0" fontId="42" fillId="26" borderId="18" xfId="130" applyFont="1" applyFill="1" applyBorder="1" applyAlignment="1">
      <alignment horizontal="center" vertical="center" wrapText="1"/>
    </xf>
    <xf numFmtId="0" fontId="42" fillId="26" borderId="18" xfId="130" applyFont="1" applyFill="1" applyBorder="1" applyAlignment="1">
      <alignment horizontal="center" vertical="center"/>
    </xf>
    <xf numFmtId="3" fontId="42" fillId="26" borderId="18" xfId="130" applyNumberFormat="1" applyFont="1" applyFill="1" applyBorder="1" applyAlignment="1">
      <alignment horizontal="center" vertical="center" wrapText="1"/>
    </xf>
    <xf numFmtId="3" fontId="42" fillId="26" borderId="18" xfId="130" applyNumberFormat="1" applyFont="1" applyFill="1" applyBorder="1" applyAlignment="1">
      <alignment horizontal="center" vertical="center"/>
    </xf>
    <xf numFmtId="0" fontId="39" fillId="0" borderId="61"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43"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4" xfId="0" applyFont="1" applyBorder="1" applyAlignment="1">
      <alignment horizontal="center" vertical="center" wrapText="1"/>
    </xf>
    <xf numFmtId="0" fontId="42" fillId="24" borderId="13" xfId="73" applyFont="1" applyFill="1" applyBorder="1" applyAlignment="1">
      <alignment horizontal="left" vertical="center"/>
    </xf>
    <xf numFmtId="0" fontId="42" fillId="24" borderId="14" xfId="73" applyFont="1" applyFill="1" applyBorder="1" applyAlignment="1">
      <alignment horizontal="left" vertical="center"/>
    </xf>
    <xf numFmtId="0" fontId="42" fillId="24" borderId="15" xfId="73" applyFont="1" applyFill="1" applyBorder="1" applyAlignment="1">
      <alignment horizontal="left" vertical="center"/>
    </xf>
    <xf numFmtId="0" fontId="42" fillId="24" borderId="39" xfId="73" applyFont="1" applyFill="1" applyBorder="1" applyAlignment="1">
      <alignment horizontal="right" vertical="center"/>
    </xf>
    <xf numFmtId="0" fontId="42" fillId="24" borderId="41" xfId="73" applyFont="1" applyFill="1" applyBorder="1" applyAlignment="1">
      <alignment horizontal="right" vertical="center"/>
    </xf>
    <xf numFmtId="0" fontId="42" fillId="24" borderId="51" xfId="73" applyFont="1" applyFill="1" applyBorder="1" applyAlignment="1">
      <alignment horizontal="right" vertical="center"/>
    </xf>
    <xf numFmtId="3" fontId="42" fillId="26" borderId="25" xfId="130" applyNumberFormat="1" applyFont="1" applyFill="1" applyBorder="1" applyAlignment="1">
      <alignment horizontal="center" vertical="center" wrapText="1"/>
    </xf>
    <xf numFmtId="0" fontId="39" fillId="0" borderId="16" xfId="79" applyFont="1" applyBorder="1" applyAlignment="1">
      <alignment horizontal="center" vertical="center"/>
    </xf>
    <xf numFmtId="0" fontId="39" fillId="0" borderId="26" xfId="79" applyFont="1" applyBorder="1" applyAlignment="1">
      <alignment horizontal="center" vertical="center"/>
    </xf>
    <xf numFmtId="0" fontId="39" fillId="0" borderId="34" xfId="128" applyFont="1" applyBorder="1" applyAlignment="1">
      <alignment horizontal="left" vertical="center" wrapText="1"/>
    </xf>
    <xf numFmtId="0" fontId="39" fillId="0" borderId="16" xfId="128" applyFont="1" applyBorder="1" applyAlignment="1">
      <alignment horizontal="left" vertical="center" wrapText="1"/>
    </xf>
    <xf numFmtId="0" fontId="39" fillId="0" borderId="17" xfId="128" applyFont="1" applyBorder="1" applyAlignment="1">
      <alignment horizontal="left" vertical="center" wrapText="1"/>
    </xf>
    <xf numFmtId="0" fontId="42" fillId="25" borderId="29" xfId="73" applyFont="1" applyFill="1" applyBorder="1" applyAlignment="1">
      <alignment horizontal="center" vertical="center" wrapText="1"/>
    </xf>
    <xf numFmtId="0" fontId="42" fillId="25" borderId="20" xfId="73" applyFont="1" applyFill="1" applyBorder="1" applyAlignment="1">
      <alignment horizontal="center" vertical="center" wrapText="1"/>
    </xf>
    <xf numFmtId="4" fontId="42" fillId="25" borderId="29" xfId="73" applyNumberFormat="1" applyFont="1" applyFill="1" applyBorder="1" applyAlignment="1">
      <alignment horizontal="center" vertical="center" wrapText="1"/>
    </xf>
    <xf numFmtId="4" fontId="42" fillId="25" borderId="20" xfId="73" applyNumberFormat="1" applyFont="1" applyFill="1" applyBorder="1" applyAlignment="1">
      <alignment horizontal="center" vertical="center" wrapText="1"/>
    </xf>
    <xf numFmtId="4" fontId="42" fillId="25" borderId="35" xfId="73" applyNumberFormat="1" applyFont="1" applyFill="1" applyBorder="1" applyAlignment="1">
      <alignment horizontal="center" vertical="center" wrapText="1"/>
    </xf>
    <xf numFmtId="4" fontId="42" fillId="25" borderId="40" xfId="73" applyNumberFormat="1" applyFont="1" applyFill="1" applyBorder="1" applyAlignment="1">
      <alignment horizontal="center" vertical="center" wrapText="1"/>
    </xf>
    <xf numFmtId="0" fontId="42" fillId="25" borderId="32" xfId="73" applyFont="1" applyFill="1" applyBorder="1" applyAlignment="1">
      <alignment horizontal="center" vertical="center" wrapText="1"/>
    </xf>
    <xf numFmtId="0" fontId="42" fillId="25" borderId="46" xfId="73" applyFont="1" applyFill="1" applyBorder="1" applyAlignment="1">
      <alignment horizontal="center" vertical="center" wrapText="1"/>
    </xf>
    <xf numFmtId="0" fontId="42" fillId="0" borderId="29" xfId="126" applyFont="1" applyBorder="1" applyAlignment="1">
      <alignment horizontal="center" vertical="center" wrapText="1"/>
    </xf>
    <xf numFmtId="0" fontId="40" fillId="0" borderId="0" xfId="0" applyFont="1" applyAlignment="1">
      <alignment horizontal="left"/>
    </xf>
    <xf numFmtId="0" fontId="39" fillId="0" borderId="86" xfId="89" applyFont="1" applyBorder="1" applyAlignment="1">
      <alignment horizontal="center"/>
    </xf>
    <xf numFmtId="0" fontId="39" fillId="0" borderId="79" xfId="89" applyFont="1" applyBorder="1" applyAlignment="1">
      <alignment horizontal="center"/>
    </xf>
    <xf numFmtId="0" fontId="39" fillId="0" borderId="88" xfId="89" applyFont="1" applyBorder="1" applyAlignment="1">
      <alignment horizontal="center"/>
    </xf>
    <xf numFmtId="0" fontId="42" fillId="0" borderId="85" xfId="130" applyFont="1" applyBorder="1" applyAlignment="1">
      <alignment horizontal="center"/>
    </xf>
    <xf numFmtId="0" fontId="42" fillId="0" borderId="83" xfId="130" applyFont="1" applyBorder="1" applyAlignment="1">
      <alignment horizontal="center"/>
    </xf>
    <xf numFmtId="0" fontId="42" fillId="0" borderId="84" xfId="130" applyFont="1" applyBorder="1" applyAlignment="1">
      <alignment horizontal="center"/>
    </xf>
    <xf numFmtId="0" fontId="39" fillId="0" borderId="54" xfId="130" applyFont="1" applyBorder="1" applyAlignment="1">
      <alignment horizontal="center"/>
    </xf>
    <xf numFmtId="0" fontId="39" fillId="0" borderId="70" xfId="130" applyFont="1" applyBorder="1" applyAlignment="1">
      <alignment horizontal="center"/>
    </xf>
    <xf numFmtId="0" fontId="39" fillId="27" borderId="33" xfId="89" applyFont="1" applyFill="1" applyBorder="1" applyAlignment="1">
      <alignment horizontal="left" wrapText="1"/>
    </xf>
    <xf numFmtId="0" fontId="39" fillId="27" borderId="18" xfId="89" applyFont="1" applyFill="1" applyBorder="1" applyAlignment="1">
      <alignment horizontal="left" wrapText="1"/>
    </xf>
    <xf numFmtId="0" fontId="39" fillId="27" borderId="30" xfId="89" applyFont="1" applyFill="1" applyBorder="1" applyAlignment="1">
      <alignment horizontal="left" wrapText="1"/>
    </xf>
    <xf numFmtId="0" fontId="39" fillId="26" borderId="21" xfId="89" applyFont="1" applyFill="1" applyBorder="1" applyAlignment="1">
      <alignment horizontal="center" wrapText="1"/>
    </xf>
    <xf numFmtId="0" fontId="39" fillId="26" borderId="22" xfId="89" applyFont="1" applyFill="1" applyBorder="1" applyAlignment="1">
      <alignment horizontal="center" wrapText="1"/>
    </xf>
    <xf numFmtId="0" fontId="39" fillId="26" borderId="55" xfId="89" applyFont="1" applyFill="1" applyBorder="1" applyAlignment="1">
      <alignment horizontal="center" wrapText="1"/>
    </xf>
    <xf numFmtId="0" fontId="42" fillId="0" borderId="58" xfId="130" applyFont="1" applyBorder="1" applyAlignment="1">
      <alignment horizontal="center"/>
    </xf>
    <xf numFmtId="0" fontId="42" fillId="0" borderId="57" xfId="130" applyFont="1" applyBorder="1" applyAlignment="1">
      <alignment horizontal="center"/>
    </xf>
    <xf numFmtId="0" fontId="42" fillId="0" borderId="56" xfId="130" applyFont="1" applyBorder="1" applyAlignment="1">
      <alignment horizontal="center"/>
    </xf>
    <xf numFmtId="0" fontId="42" fillId="0" borderId="11" xfId="130" applyFont="1" applyBorder="1" applyAlignment="1">
      <alignment horizontal="center"/>
    </xf>
    <xf numFmtId="0" fontId="42" fillId="0" borderId="0" xfId="130" applyFont="1" applyAlignment="1">
      <alignment horizontal="center"/>
    </xf>
    <xf numFmtId="0" fontId="42" fillId="0" borderId="12" xfId="130" applyFont="1" applyBorder="1" applyAlignment="1">
      <alignment horizontal="center"/>
    </xf>
    <xf numFmtId="0" fontId="39" fillId="27" borderId="18" xfId="89" applyFont="1" applyFill="1" applyBorder="1" applyAlignment="1">
      <alignment horizontal="justify" vertical="center" wrapText="1"/>
    </xf>
    <xf numFmtId="0" fontId="39" fillId="26" borderId="19" xfId="89" applyFont="1" applyFill="1" applyBorder="1" applyAlignment="1">
      <alignment horizontal="center" wrapText="1"/>
    </xf>
    <xf numFmtId="0" fontId="39" fillId="26" borderId="23" xfId="89" applyFont="1" applyFill="1" applyBorder="1" applyAlignment="1">
      <alignment horizontal="center" wrapText="1"/>
    </xf>
    <xf numFmtId="0" fontId="39" fillId="27" borderId="18" xfId="0" applyFont="1" applyFill="1" applyBorder="1" applyAlignment="1">
      <alignment horizontal="center" wrapText="1"/>
    </xf>
    <xf numFmtId="0" fontId="39" fillId="0" borderId="75" xfId="253" applyFont="1" applyBorder="1" applyAlignment="1">
      <alignment horizontal="center" vertical="center"/>
    </xf>
    <xf numFmtId="0" fontId="39" fillId="0" borderId="47" xfId="253" applyFont="1" applyBorder="1" applyAlignment="1">
      <alignment horizontal="center" vertical="center"/>
    </xf>
    <xf numFmtId="0" fontId="42" fillId="0" borderId="73" xfId="0" applyFont="1" applyBorder="1" applyAlignment="1">
      <alignment horizontal="center"/>
    </xf>
    <xf numFmtId="0" fontId="42" fillId="0" borderId="0" xfId="0" applyFont="1" applyAlignment="1">
      <alignment horizontal="center"/>
    </xf>
    <xf numFmtId="0" fontId="42" fillId="0" borderId="43" xfId="0" applyFont="1" applyBorder="1" applyAlignment="1">
      <alignment horizontal="center"/>
    </xf>
    <xf numFmtId="0" fontId="42" fillId="0" borderId="73" xfId="0" applyFont="1" applyBorder="1" applyAlignment="1">
      <alignment horizontal="center" vertical="center" wrapText="1"/>
    </xf>
    <xf numFmtId="0" fontId="42" fillId="0" borderId="0" xfId="0" applyFont="1" applyAlignment="1">
      <alignment horizontal="center" vertical="center" wrapText="1"/>
    </xf>
    <xf numFmtId="0" fontId="42" fillId="0" borderId="43" xfId="0" applyFont="1" applyBorder="1" applyAlignment="1">
      <alignment horizontal="center" vertical="center" wrapText="1"/>
    </xf>
    <xf numFmtId="0" fontId="46" fillId="0" borderId="78" xfId="254" applyFont="1" applyBorder="1" applyAlignment="1" applyProtection="1">
      <alignment horizontal="center"/>
    </xf>
    <xf numFmtId="0" fontId="46" fillId="0" borderId="49" xfId="254" applyFont="1" applyBorder="1" applyAlignment="1" applyProtection="1">
      <alignment horizontal="center"/>
    </xf>
    <xf numFmtId="0" fontId="42" fillId="0" borderId="76" xfId="0" applyFont="1" applyBorder="1" applyAlignment="1">
      <alignment horizontal="center"/>
    </xf>
    <xf numFmtId="0" fontId="42" fillId="0" borderId="57" xfId="0" applyFont="1" applyBorder="1" applyAlignment="1">
      <alignment horizontal="center"/>
    </xf>
    <xf numFmtId="0" fontId="42" fillId="0" borderId="77" xfId="0" applyFont="1" applyBorder="1" applyAlignment="1">
      <alignment horizontal="center"/>
    </xf>
    <xf numFmtId="0" fontId="39" fillId="0" borderId="25" xfId="0" applyFont="1" applyBorder="1" applyAlignment="1">
      <alignment horizontal="center" vertical="center"/>
    </xf>
    <xf numFmtId="0" fontId="47" fillId="24" borderId="34" xfId="0" applyFont="1" applyFill="1" applyBorder="1" applyAlignment="1">
      <alignment horizontal="center" vertical="center" wrapText="1"/>
    </xf>
    <xf numFmtId="0" fontId="47" fillId="24" borderId="16" xfId="0" applyFont="1" applyFill="1" applyBorder="1" applyAlignment="1">
      <alignment horizontal="center" vertical="center" wrapText="1"/>
    </xf>
    <xf numFmtId="0" fontId="47" fillId="24" borderId="26" xfId="0" applyFont="1" applyFill="1" applyBorder="1" applyAlignment="1">
      <alignment horizontal="center" vertical="center" wrapText="1"/>
    </xf>
    <xf numFmtId="0" fontId="42" fillId="0" borderId="58" xfId="0" applyFont="1" applyBorder="1" applyAlignment="1">
      <alignment horizontal="left" vertical="center"/>
    </xf>
    <xf numFmtId="0" fontId="42" fillId="0" borderId="57" xfId="0" applyFont="1" applyBorder="1" applyAlignment="1">
      <alignment horizontal="left" vertical="center"/>
    </xf>
    <xf numFmtId="0" fontId="42" fillId="0" borderId="56" xfId="0" applyFont="1" applyBorder="1" applyAlignment="1">
      <alignment horizontal="left" vertical="center"/>
    </xf>
    <xf numFmtId="0" fontId="42" fillId="0" borderId="11" xfId="0" applyFont="1" applyBorder="1" applyAlignment="1">
      <alignment horizontal="left"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42" fillId="0" borderId="13" xfId="0" applyFont="1" applyBorder="1" applyAlignment="1">
      <alignment horizontal="left" vertical="center"/>
    </xf>
    <xf numFmtId="0" fontId="42" fillId="0" borderId="14" xfId="0" applyFont="1" applyBorder="1" applyAlignment="1">
      <alignment horizontal="left" vertical="center"/>
    </xf>
    <xf numFmtId="0" fontId="42" fillId="0" borderId="15" xfId="0" applyFont="1" applyBorder="1" applyAlignment="1">
      <alignment horizontal="left" vertical="center"/>
    </xf>
    <xf numFmtId="0" fontId="39" fillId="0" borderId="74" xfId="253" applyFont="1" applyBorder="1" applyAlignment="1">
      <alignment horizontal="center" vertical="center"/>
    </xf>
    <xf numFmtId="0" fontId="39" fillId="0" borderId="48" xfId="253" applyFont="1" applyBorder="1" applyAlignment="1">
      <alignment horizontal="center" vertical="center"/>
    </xf>
    <xf numFmtId="0" fontId="39" fillId="0" borderId="76" xfId="253" applyFont="1" applyBorder="1" applyAlignment="1">
      <alignment horizontal="center" vertical="center"/>
    </xf>
    <xf numFmtId="0" fontId="39" fillId="0" borderId="57" xfId="253" applyFont="1" applyBorder="1" applyAlignment="1">
      <alignment horizontal="center" vertical="center"/>
    </xf>
    <xf numFmtId="0" fontId="39" fillId="0" borderId="56" xfId="253" applyFont="1" applyBorder="1" applyAlignment="1">
      <alignment horizontal="center" vertical="center"/>
    </xf>
    <xf numFmtId="0" fontId="39" fillId="0" borderId="66" xfId="253" applyFont="1" applyBorder="1" applyAlignment="1">
      <alignment horizontal="center" vertical="center"/>
    </xf>
    <xf numFmtId="0" fontId="39" fillId="0" borderId="54" xfId="253" applyFont="1" applyBorder="1" applyAlignment="1">
      <alignment horizontal="center" vertical="center"/>
    </xf>
    <xf numFmtId="0" fontId="39" fillId="0" borderId="70" xfId="253" applyFont="1" applyBorder="1" applyAlignment="1">
      <alignment horizontal="center" vertical="center"/>
    </xf>
    <xf numFmtId="0" fontId="39" fillId="0" borderId="64" xfId="253" applyFont="1" applyBorder="1" applyAlignment="1">
      <alignment horizontal="center" vertical="center"/>
    </xf>
    <xf numFmtId="0" fontId="39" fillId="0" borderId="53" xfId="253" applyFont="1" applyBorder="1" applyAlignment="1">
      <alignment horizontal="center" vertical="center"/>
    </xf>
    <xf numFmtId="0" fontId="39" fillId="0" borderId="72" xfId="253" applyFont="1" applyBorder="1" applyAlignment="1">
      <alignment horizontal="center" vertical="center"/>
    </xf>
    <xf numFmtId="0" fontId="39" fillId="0" borderId="66" xfId="0" applyFont="1" applyBorder="1" applyAlignment="1">
      <alignment horizontal="center" vertical="center"/>
    </xf>
    <xf numFmtId="0" fontId="39" fillId="0" borderId="54" xfId="0" applyFont="1" applyBorder="1" applyAlignment="1">
      <alignment horizontal="center" vertical="center"/>
    </xf>
    <xf numFmtId="0" fontId="39" fillId="0" borderId="70" xfId="0" applyFont="1" applyBorder="1" applyAlignment="1">
      <alignment horizontal="center" vertical="center"/>
    </xf>
    <xf numFmtId="0" fontId="39" fillId="24" borderId="27" xfId="0" applyFont="1" applyFill="1" applyBorder="1" applyAlignment="1">
      <alignment horizontal="center" vertical="center"/>
    </xf>
    <xf numFmtId="0" fontId="39" fillId="24" borderId="68" xfId="0" applyFont="1" applyFill="1" applyBorder="1" applyAlignment="1">
      <alignment horizontal="center" vertical="center"/>
    </xf>
    <xf numFmtId="0" fontId="42" fillId="24" borderId="34" xfId="0" applyFont="1" applyFill="1" applyBorder="1" applyAlignment="1">
      <alignment horizontal="center"/>
    </xf>
    <xf numFmtId="0" fontId="39" fillId="24" borderId="16" xfId="0" applyFont="1" applyFill="1" applyBorder="1" applyAlignment="1">
      <alignment horizontal="center"/>
    </xf>
    <xf numFmtId="0" fontId="39" fillId="24" borderId="17" xfId="0" applyFont="1" applyFill="1" applyBorder="1" applyAlignment="1">
      <alignment horizontal="center"/>
    </xf>
    <xf numFmtId="0" fontId="42" fillId="24" borderId="44" xfId="0" applyFont="1" applyFill="1" applyBorder="1" applyAlignment="1">
      <alignment horizontal="center"/>
    </xf>
    <xf numFmtId="0" fontId="47" fillId="24" borderId="34" xfId="0" applyFont="1" applyFill="1" applyBorder="1" applyAlignment="1">
      <alignment horizontal="center" vertical="center"/>
    </xf>
    <xf numFmtId="0" fontId="47" fillId="24" borderId="26" xfId="0" applyFont="1" applyFill="1" applyBorder="1" applyAlignment="1">
      <alignment horizontal="center" vertical="center"/>
    </xf>
    <xf numFmtId="0" fontId="42" fillId="0" borderId="58" xfId="0" applyFont="1" applyBorder="1" applyAlignment="1" applyProtection="1">
      <alignment horizontal="center"/>
      <protection locked="0"/>
    </xf>
    <xf numFmtId="0" fontId="42" fillId="0" borderId="57" xfId="0" applyFont="1" applyBorder="1" applyAlignment="1" applyProtection="1">
      <alignment horizontal="center"/>
      <protection locked="0"/>
    </xf>
    <xf numFmtId="0" fontId="42" fillId="0" borderId="56" xfId="0" applyFont="1" applyBorder="1" applyAlignment="1" applyProtection="1">
      <alignment horizontal="center"/>
      <protection locked="0"/>
    </xf>
    <xf numFmtId="0" fontId="39" fillId="0" borderId="21" xfId="0" applyFont="1" applyBorder="1"/>
    <xf numFmtId="0" fontId="39" fillId="0" borderId="22" xfId="0" applyFont="1" applyBorder="1"/>
    <xf numFmtId="0" fontId="39" fillId="0" borderId="23" xfId="0" applyFont="1" applyBorder="1"/>
    <xf numFmtId="0" fontId="39" fillId="0" borderId="19" xfId="0" applyFont="1" applyBorder="1"/>
    <xf numFmtId="0" fontId="39" fillId="0" borderId="19" xfId="0" applyFont="1" applyBorder="1" applyAlignment="1">
      <alignment horizontal="center"/>
    </xf>
    <xf numFmtId="0" fontId="39" fillId="0" borderId="23" xfId="0" applyFont="1" applyBorder="1" applyAlignment="1">
      <alignment horizontal="center"/>
    </xf>
    <xf numFmtId="0" fontId="42" fillId="24" borderId="66" xfId="0" applyFont="1" applyFill="1" applyBorder="1" applyAlignment="1">
      <alignment horizontal="center"/>
    </xf>
    <xf numFmtId="0" fontId="42" fillId="24" borderId="65" xfId="0" applyFont="1" applyFill="1" applyBorder="1" applyAlignment="1">
      <alignment horizontal="center"/>
    </xf>
    <xf numFmtId="0" fontId="42" fillId="24" borderId="17" xfId="0" applyFont="1" applyFill="1" applyBorder="1" applyAlignment="1">
      <alignment horizontal="center"/>
    </xf>
    <xf numFmtId="0" fontId="39" fillId="24" borderId="31" xfId="0" applyFont="1" applyFill="1" applyBorder="1" applyAlignment="1">
      <alignment horizontal="center" vertical="center"/>
    </xf>
    <xf numFmtId="0" fontId="39" fillId="0" borderId="27" xfId="0" applyFont="1" applyBorder="1"/>
    <xf numFmtId="0" fontId="39" fillId="0" borderId="31" xfId="0" applyFont="1" applyBorder="1"/>
    <xf numFmtId="0" fontId="39" fillId="0" borderId="28" xfId="0" applyFont="1" applyBorder="1"/>
    <xf numFmtId="0" fontId="39" fillId="0" borderId="60" xfId="0" applyFont="1" applyBorder="1"/>
    <xf numFmtId="2" fontId="39" fillId="0" borderId="60" xfId="0" applyNumberFormat="1" applyFont="1" applyBorder="1" applyAlignment="1">
      <alignment horizontal="center"/>
    </xf>
    <xf numFmtId="2" fontId="39" fillId="0" borderId="28" xfId="0" applyNumberFormat="1" applyFont="1" applyBorder="1" applyAlignment="1">
      <alignment horizontal="center"/>
    </xf>
    <xf numFmtId="0" fontId="42" fillId="24" borderId="16" xfId="0" applyFont="1" applyFill="1" applyBorder="1" applyAlignment="1">
      <alignment horizontal="center"/>
    </xf>
    <xf numFmtId="0" fontId="42" fillId="24" borderId="44" xfId="0" applyFont="1" applyFill="1" applyBorder="1" applyAlignment="1">
      <alignment horizontal="center" wrapText="1"/>
    </xf>
    <xf numFmtId="0" fontId="42" fillId="24" borderId="17" xfId="0" applyFont="1" applyFill="1" applyBorder="1" applyAlignment="1">
      <alignment horizontal="center" wrapText="1"/>
    </xf>
    <xf numFmtId="2" fontId="39" fillId="0" borderId="19" xfId="0" applyNumberFormat="1" applyFont="1" applyBorder="1" applyAlignment="1">
      <alignment horizontal="center"/>
    </xf>
    <xf numFmtId="2" fontId="39" fillId="0" borderId="23" xfId="0" applyNumberFormat="1" applyFont="1" applyBorder="1" applyAlignment="1">
      <alignment horizontal="center"/>
    </xf>
    <xf numFmtId="0" fontId="39" fillId="0" borderId="60" xfId="0" applyFont="1" applyBorder="1" applyAlignment="1">
      <alignment horizontal="center"/>
    </xf>
    <xf numFmtId="0" fontId="39" fillId="0" borderId="28" xfId="0" applyFont="1" applyBorder="1" applyAlignment="1">
      <alignment horizontal="center"/>
    </xf>
    <xf numFmtId="0" fontId="42" fillId="0" borderId="39" xfId="0" applyFont="1" applyBorder="1" applyAlignment="1">
      <alignment horizontal="right"/>
    </xf>
    <xf numFmtId="0" fontId="42" fillId="0" borderId="41" xfId="0" applyFont="1" applyBorder="1" applyAlignment="1">
      <alignment horizontal="right"/>
    </xf>
    <xf numFmtId="0" fontId="42" fillId="0" borderId="42" xfId="0" applyFont="1" applyBorder="1" applyAlignment="1">
      <alignment horizontal="right"/>
    </xf>
    <xf numFmtId="2" fontId="39" fillId="0" borderId="19" xfId="0" applyNumberFormat="1" applyFont="1" applyBorder="1" applyAlignment="1">
      <alignment horizontal="center" wrapText="1"/>
    </xf>
    <xf numFmtId="2" fontId="39" fillId="0" borderId="23" xfId="0" applyNumberFormat="1" applyFont="1" applyBorder="1" applyAlignment="1">
      <alignment horizontal="center" wrapText="1"/>
    </xf>
    <xf numFmtId="0" fontId="42" fillId="24" borderId="39" xfId="0" applyFont="1" applyFill="1" applyBorder="1" applyAlignment="1">
      <alignment horizontal="right"/>
    </xf>
    <xf numFmtId="0" fontId="42" fillId="24" borderId="41" xfId="0" applyFont="1" applyFill="1" applyBorder="1" applyAlignment="1">
      <alignment horizontal="right"/>
    </xf>
    <xf numFmtId="0" fontId="42" fillId="24" borderId="42" xfId="0" applyFont="1" applyFill="1" applyBorder="1" applyAlignment="1">
      <alignment horizontal="right"/>
    </xf>
    <xf numFmtId="172" fontId="39" fillId="0" borderId="19" xfId="34" applyFont="1" applyBorder="1" applyAlignment="1">
      <alignment horizontal="center"/>
    </xf>
    <xf numFmtId="172" fontId="39" fillId="0" borderId="23" xfId="34" applyFont="1" applyBorder="1" applyAlignment="1">
      <alignment horizontal="center"/>
    </xf>
    <xf numFmtId="0" fontId="40" fillId="0" borderId="86" xfId="0" applyFont="1" applyBorder="1" applyAlignment="1">
      <alignment horizontal="center"/>
    </xf>
    <xf numFmtId="0" fontId="40" fillId="0" borderId="79" xfId="0" applyFont="1" applyBorder="1" applyAlignment="1">
      <alignment horizontal="center"/>
    </xf>
    <xf numFmtId="0" fontId="40" fillId="0" borderId="88" xfId="0" applyFont="1" applyBorder="1" applyAlignment="1">
      <alignment horizontal="center"/>
    </xf>
    <xf numFmtId="0" fontId="39" fillId="0" borderId="0" xfId="0" applyFont="1" applyAlignment="1">
      <alignment horizontal="right"/>
    </xf>
    <xf numFmtId="0" fontId="39" fillId="0" borderId="12" xfId="0" applyFont="1" applyBorder="1" applyAlignment="1">
      <alignment horizontal="right"/>
    </xf>
    <xf numFmtId="0" fontId="39" fillId="0" borderId="14" xfId="0" applyFont="1" applyBorder="1" applyAlignment="1">
      <alignment horizontal="right"/>
    </xf>
    <xf numFmtId="0" fontId="39" fillId="0" borderId="15" xfId="0" applyFont="1" applyBorder="1" applyAlignment="1">
      <alignment horizontal="right"/>
    </xf>
    <xf numFmtId="0" fontId="39" fillId="0" borderId="13" xfId="0" applyFont="1" applyBorder="1" applyAlignment="1">
      <alignment horizontal="left"/>
    </xf>
    <xf numFmtId="0" fontId="39" fillId="0" borderId="14" xfId="0" applyFont="1" applyBorder="1" applyAlignment="1">
      <alignment horizontal="left"/>
    </xf>
    <xf numFmtId="0" fontId="42" fillId="0" borderId="11" xfId="0" applyFont="1" applyBorder="1" applyAlignment="1">
      <alignment horizontal="right" vertical="center"/>
    </xf>
    <xf numFmtId="0" fontId="42" fillId="0" borderId="0" xfId="0" applyFont="1" applyAlignment="1">
      <alignment horizontal="right" vertical="center"/>
    </xf>
    <xf numFmtId="0" fontId="42" fillId="0" borderId="11" xfId="0" applyFont="1" applyBorder="1" applyAlignment="1">
      <alignment wrapText="1"/>
    </xf>
    <xf numFmtId="0" fontId="42" fillId="0" borderId="0" xfId="0" applyFont="1" applyAlignment="1">
      <alignment wrapText="1"/>
    </xf>
    <xf numFmtId="0" fontId="42" fillId="0" borderId="12" xfId="0" applyFont="1" applyBorder="1" applyAlignment="1">
      <alignment wrapText="1"/>
    </xf>
    <xf numFmtId="0" fontId="39" fillId="0" borderId="21" xfId="0" applyFont="1" applyBorder="1" applyAlignment="1">
      <alignment horizontal="center"/>
    </xf>
    <xf numFmtId="0" fontId="39" fillId="0" borderId="22" xfId="0" applyFont="1" applyBorder="1" applyAlignment="1">
      <alignment horizontal="center"/>
    </xf>
    <xf numFmtId="0" fontId="39" fillId="0" borderId="55" xfId="0" applyFont="1" applyBorder="1" applyAlignment="1">
      <alignment horizontal="center"/>
    </xf>
    <xf numFmtId="43" fontId="39" fillId="0" borderId="19" xfId="34" applyNumberFormat="1" applyFont="1" applyBorder="1" applyAlignment="1">
      <alignment horizontal="center"/>
    </xf>
    <xf numFmtId="43" fontId="39" fillId="0" borderId="23" xfId="34" applyNumberFormat="1" applyFont="1" applyBorder="1" applyAlignment="1">
      <alignment horizontal="center"/>
    </xf>
    <xf numFmtId="43" fontId="39" fillId="0" borderId="60" xfId="34" applyNumberFormat="1" applyFont="1" applyBorder="1" applyAlignment="1">
      <alignment horizontal="center"/>
    </xf>
    <xf numFmtId="43" fontId="39" fillId="0" borderId="28" xfId="34" applyNumberFormat="1" applyFont="1" applyBorder="1" applyAlignment="1">
      <alignment horizontal="center"/>
    </xf>
    <xf numFmtId="180" fontId="39" fillId="0" borderId="55" xfId="129" applyNumberFormat="1" applyFont="1" applyBorder="1" applyAlignment="1">
      <alignment vertical="center"/>
    </xf>
    <xf numFmtId="0" fontId="42" fillId="0" borderId="61" xfId="128" applyFont="1" applyBorder="1" applyAlignment="1">
      <alignment horizontal="left" vertical="center"/>
    </xf>
    <xf numFmtId="9" fontId="39" fillId="0" borderId="53" xfId="129" applyNumberFormat="1" applyFont="1" applyBorder="1" applyAlignment="1">
      <alignment horizontal="center" vertical="center"/>
    </xf>
    <xf numFmtId="180" fontId="39" fillId="0" borderId="53" xfId="129" applyNumberFormat="1" applyFont="1" applyBorder="1" applyAlignment="1">
      <alignment vertical="center"/>
    </xf>
    <xf numFmtId="0" fontId="39" fillId="0" borderId="63" xfId="128" applyFont="1" applyBorder="1" applyAlignment="1">
      <alignment vertical="center"/>
    </xf>
    <xf numFmtId="0" fontId="39" fillId="0" borderId="19" xfId="128" applyFont="1" applyBorder="1" applyAlignment="1">
      <alignment horizontal="left" vertical="center"/>
    </xf>
    <xf numFmtId="0" fontId="39" fillId="0" borderId="22" xfId="128" applyFont="1" applyBorder="1" applyAlignment="1">
      <alignment horizontal="left" vertical="center"/>
    </xf>
    <xf numFmtId="0" fontId="39" fillId="0" borderId="23" xfId="128" applyFont="1" applyBorder="1" applyAlignment="1">
      <alignment horizontal="left" vertical="center"/>
    </xf>
    <xf numFmtId="10" fontId="39" fillId="27" borderId="30" xfId="95" applyNumberFormat="1" applyFont="1" applyFill="1" applyBorder="1" applyAlignment="1">
      <alignment horizontal="center" vertical="center"/>
    </xf>
    <xf numFmtId="0" fontId="42" fillId="0" borderId="18" xfId="74" applyFont="1" applyBorder="1" applyAlignment="1">
      <alignment horizontal="left" vertical="center" wrapText="1"/>
    </xf>
    <xf numFmtId="0" fontId="49" fillId="0" borderId="27" xfId="128" applyFont="1" applyBorder="1" applyAlignment="1">
      <alignment horizontal="left" vertical="center"/>
    </xf>
    <xf numFmtId="9" fontId="50" fillId="0" borderId="31" xfId="129" applyNumberFormat="1" applyFont="1" applyBorder="1" applyAlignment="1">
      <alignment horizontal="center" vertical="center"/>
    </xf>
    <xf numFmtId="180" fontId="49" fillId="0" borderId="31" xfId="129" applyNumberFormat="1" applyFont="1" applyBorder="1" applyAlignment="1">
      <alignment vertical="center"/>
    </xf>
    <xf numFmtId="0" fontId="50" fillId="0" borderId="28" xfId="128" applyFont="1" applyBorder="1" applyAlignment="1">
      <alignment vertical="center"/>
    </xf>
    <xf numFmtId="186" fontId="49" fillId="27" borderId="42" xfId="73" applyNumberFormat="1" applyFont="1" applyFill="1" applyBorder="1" applyAlignment="1">
      <alignment vertical="center"/>
    </xf>
  </cellXfs>
  <cellStyles count="255">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7.%202025/02.%20Actualizaciones%20sector%20social/02.%20Menor%20Cuantia%20Sector%20Social/05.%20Envio%20a%20Estandarizar%20Menor%20Cuantia/Factura13?4497F19F" TargetMode="External"/><Relationship Id="rId1" Type="http://schemas.openxmlformats.org/officeDocument/2006/relationships/externalLinkPath" Target="file:///4497F19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A627F911" TargetMode="External"/><Relationship Id="rId1" Type="http://schemas.openxmlformats.org/officeDocument/2006/relationships/externalLinkPath" Target="file:///A627F911/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E511EF38" TargetMode="External"/><Relationship Id="rId1" Type="http://schemas.openxmlformats.org/officeDocument/2006/relationships/externalLinkPath" Target="file:///E511EF38/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MDC-1 COLOCACION "/>
      <sheetName val="D-20 COLOCACION "/>
      <sheetName val="TRANSPORTE MEZCLA ASFALTICA"/>
      <sheetName val="Fresado"/>
      <sheetName val="EXT microagomerado"/>
      <sheetName val="Hoja5"/>
      <sheetName val="LISTADO_APU"/>
      <sheetName val="Operation"/>
      <sheetName val="Inputs"/>
      <sheetName val="Concesionaria_-_Administrativo1"/>
      <sheetName val="Concesionaria_-_Sistemas1"/>
      <sheetName val="Control"/>
      <sheetName val="Construction"/>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Hoja3"/>
      <sheetName val="Hoja2"/>
      <sheetName val="Transportes"/>
      <sheetName val="Indicadores Y Listas"/>
      <sheetName val="Grafico Avance"/>
      <sheetName val="ó&gt;?_x0001_???j0$?#???j.$?#???L_x0012_Óu????"/>
      <sheetName val="Lista ICCU"/>
      <sheetName val="Paral. 1"/>
      <sheetName val="Paral. 2"/>
      <sheetName val="Paral. 3"/>
      <sheetName val="Paral.4"/>
      <sheetName val="AMOBLAMINETO"/>
      <sheetName val="LISTA"/>
      <sheetName val="BASE DE DATOS DE PRECIOS"/>
      <sheetName val="_x0000_㈀㰰⌀_x0000_㈀㰮⌀_x0000_䰀଒v_x0000__x0000__x0000_頀"/>
      <sheetName val="sap"/>
      <sheetName val="P2"/>
      <sheetName val="P1"/>
      <sheetName val="31-05-18"/>
      <sheetName val="F-7857-308"/>
      <sheetName val="Equipo Menor"/>
      <sheetName val="ALQUILADO F-7857-308 "/>
      <sheetName val="Real Para tarifas"/>
      <sheetName val="MATERIALES Y RECURSOS"/>
      <sheetName val="ó&gt;????j0$?#???j_$?#???LÓu????"/>
      <sheetName val="CORTE DE OBRA N° 1"/>
      <sheetName val="memoria"/>
      <sheetName val="memoria 1"/>
      <sheetName val="RESISTENCIA_"/>
      <sheetName val="Memorias"/>
      <sheetName val="CANOBRA"/>
      <sheetName val="INCREMENTOS"/>
      <sheetName val="LISTMATE"/>
      <sheetName val="MATERIALES"/>
      <sheetName val="CONSTANTES"/>
      <sheetName val="LISTAS"/>
      <sheetName val="CONSTANTES_"/>
      <sheetName val="4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ORTA_EST2"/>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ORTA_EST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Patrimonio neto personal"/>
      <sheetName val="Cálculos"/>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ó&gt;"/>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TORTA_EST6"/>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TORTA_EST7"/>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TORTA_EST8"/>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TORTA_EST9"/>
      <sheetName val="MYE_OBRA1"/>
      <sheetName val="MDC-1_COLOCACION_1"/>
      <sheetName val="D-20_COLOCACION_1"/>
      <sheetName val="TRANSPORTE_MEZCLA_ASFALTICA1"/>
      <sheetName val="EXT_microagomerado1"/>
      <sheetName val="Indicadores_Y_Listas1"/>
      <sheetName val="Grafico_Avance1"/>
      <sheetName val="Tramo_21"/>
      <sheetName val="PRESUPUESTOS-REV1.xls"/>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BASE_DE_DATOS_DE_PRECIOS"/>
      <sheetName val="BASE_DE_DATOS_DE_PRECIOS1"/>
      <sheetName val="&quot;PAGA&quot;"/>
      <sheetName val="EMPRESAS"/>
      <sheetName val="REAJUSTESACTA1PROVI"/>
      <sheetName val="PU"/>
      <sheetName val="Skid Lifting Lug"/>
      <sheetName val="CABLE CONTROL"/>
      <sheetName val="PSM Monthly"/>
      <sheetName val="BQMPALOC"/>
      <sheetName val="Datos_CO"/>
      <sheetName val="CCONC"/>
      <sheetName val="ACTA PROVEEDORES"/>
      <sheetName val="ACTA INICIO"/>
      <sheetName val="ACTA PARCIAL"/>
      <sheetName val="ACTA TERMINACION"/>
      <sheetName val="ACTA No.5"/>
      <sheetName val="IV. MANO DE OBRA AIU"/>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Indicadores_Y_Lista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Indicadores_Y_Lista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Indicadores_Y_Lista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Indicadores_Y_Listas5"/>
      <sheetName val="Tramo_25"/>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dicadores_Y_Listas9"/>
      <sheetName val="Indicadores_Y_Listas6"/>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dicadores_Y_Listas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TORTA_EST10"/>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RELACION DE PRECIOS"/>
      <sheetName val="ACTA 5"/>
      <sheetName val="MODIF. 2"/>
      <sheetName val="MODIF. 3"/>
      <sheetName val="cant"/>
      <sheetName val="par mar19"/>
      <sheetName val="par"/>
      <sheetName val="resum96"/>
      <sheetName val="Equipo_Menor"/>
      <sheetName val="ALQUILADO_F-7857-308_"/>
      <sheetName val="Real_Para_tarifas"/>
      <sheetName val="Causa_Posible"/>
      <sheetName val="Base_de_Datos"/>
      <sheetName val="Elementos_Involucrados"/>
      <sheetName val="CRA_MODI"/>
      <sheetName val="INSUMOS"/>
      <sheetName val="TRANS"/>
      <sheetName val="CUADRI"/>
      <sheetName val="EQUI"/>
      <sheetName val="CANT OBRA"/>
      <sheetName val="Resistividad "/>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Programacion"/>
      <sheetName val="ó&gt;_x0000__x0001__x0000__x0000__"/>
      <sheetName val="RESUMEN S.T.I.M.S.T "/>
      <sheetName val="AIU"/>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row r="2">
          <cell r="A2">
            <v>0</v>
          </cell>
        </row>
      </sheetData>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ow r="2">
          <cell r="A2">
            <v>0</v>
          </cell>
        </row>
      </sheetData>
      <sheetData sheetId="506" refreshError="1"/>
      <sheetData sheetId="507">
        <row r="2">
          <cell r="A2">
            <v>0</v>
          </cell>
        </row>
      </sheetData>
      <sheetData sheetId="508">
        <row r="2">
          <cell r="A2">
            <v>0</v>
          </cell>
        </row>
      </sheetData>
      <sheetData sheetId="509"/>
      <sheetData sheetId="510">
        <row r="2">
          <cell r="A2">
            <v>0</v>
          </cell>
        </row>
      </sheetData>
      <sheetData sheetId="51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2">
          <cell r="A2">
            <v>0</v>
          </cell>
        </row>
      </sheetData>
      <sheetData sheetId="757">
        <row r="2">
          <cell r="A2">
            <v>0</v>
          </cell>
        </row>
      </sheetData>
      <sheetData sheetId="758">
        <row r="2">
          <cell r="A2">
            <v>0</v>
          </cell>
        </row>
      </sheetData>
      <sheetData sheetId="759">
        <row r="2">
          <cell r="A2">
            <v>0</v>
          </cell>
        </row>
      </sheetData>
      <sheetData sheetId="760" refreshError="1"/>
      <sheetData sheetId="761">
        <row r="2">
          <cell r="A2">
            <v>0</v>
          </cell>
        </row>
      </sheetData>
      <sheetData sheetId="762">
        <row r="2">
          <cell r="A2">
            <v>0</v>
          </cell>
        </row>
      </sheetData>
      <sheetData sheetId="763" refreshError="1"/>
      <sheetData sheetId="764" refreshError="1"/>
      <sheetData sheetId="765" refreshError="1"/>
      <sheetData sheetId="766" refreshError="1"/>
      <sheetData sheetId="767">
        <row r="2">
          <cell r="A2">
            <v>0</v>
          </cell>
        </row>
      </sheetData>
      <sheetData sheetId="768" refreshError="1"/>
      <sheetData sheetId="769" refreshError="1"/>
      <sheetData sheetId="770" refreshError="1"/>
      <sheetData sheetId="771" refreshError="1"/>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efreshError="1"/>
      <sheetData sheetId="888" refreshError="1"/>
      <sheetData sheetId="889" refreshError="1"/>
      <sheetData sheetId="890" refreshError="1"/>
      <sheetData sheetId="891" refreshError="1"/>
      <sheetData sheetId="892" refreshError="1"/>
      <sheetData sheetId="893" refreshError="1"/>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sheetData sheetId="1069"/>
      <sheetData sheetId="1070" refreshError="1"/>
      <sheetData sheetId="1071">
        <row r="2">
          <cell r="A2">
            <v>0</v>
          </cell>
        </row>
      </sheetData>
      <sheetData sheetId="1072">
        <row r="2">
          <cell r="A2">
            <v>0</v>
          </cell>
        </row>
      </sheetData>
      <sheetData sheetId="1073">
        <row r="2">
          <cell r="A2">
            <v>0</v>
          </cell>
        </row>
      </sheetData>
      <sheetData sheetId="1074">
        <row r="2">
          <cell r="A2">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efreshError="1"/>
      <sheetData sheetId="1699" refreshError="1"/>
      <sheetData sheetId="1700" refreshError="1"/>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efreshError="1"/>
      <sheetData sheetId="1713" refreshError="1"/>
      <sheetData sheetId="1714">
        <row r="2">
          <cell r="A2">
            <v>0</v>
          </cell>
        </row>
      </sheetData>
      <sheetData sheetId="1715"/>
      <sheetData sheetId="1716" refreshError="1"/>
      <sheetData sheetId="1717" refreshError="1"/>
      <sheetData sheetId="1718"/>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sheetData sheetId="1732"/>
      <sheetData sheetId="1733"/>
      <sheetData sheetId="1734"/>
      <sheetData sheetId="1735"/>
      <sheetData sheetId="1736"/>
      <sheetData sheetId="1737"/>
      <sheetData sheetId="1738"/>
      <sheetData sheetId="1739" refreshError="1"/>
      <sheetData sheetId="1740" refreshError="1"/>
      <sheetData sheetId="1741"/>
      <sheetData sheetId="1742"/>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refreshError="1"/>
      <sheetData sheetId="1764" refreshError="1"/>
      <sheetData sheetId="1765" refreshError="1"/>
      <sheetData sheetId="1766" refreshError="1"/>
      <sheetData sheetId="1767" refreshError="1"/>
      <sheetData sheetId="1768">
        <row r="2">
          <cell r="A2">
            <v>0</v>
          </cell>
        </row>
      </sheetData>
      <sheetData sheetId="1769">
        <row r="2">
          <cell r="A2">
            <v>0</v>
          </cell>
        </row>
      </sheetData>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sheetData sheetId="2352"/>
      <sheetData sheetId="2353"/>
      <sheetData sheetId="2354"/>
      <sheetData sheetId="2355"/>
      <sheetData sheetId="2356"/>
      <sheetData sheetId="2357">
        <row r="2">
          <cell r="A2">
            <v>0</v>
          </cell>
        </row>
      </sheetData>
      <sheetData sheetId="2358"/>
      <sheetData sheetId="2359"/>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ow r="2">
          <cell r="A2" t="str">
            <v>Locación</v>
          </cell>
        </row>
      </sheetData>
      <sheetData sheetId="2578">
        <row r="2">
          <cell r="A2">
            <v>0</v>
          </cell>
        </row>
      </sheetData>
      <sheetData sheetId="2579"/>
      <sheetData sheetId="2580"/>
      <sheetData sheetId="2581"/>
      <sheetData sheetId="2582">
        <row r="2">
          <cell r="A2">
            <v>0</v>
          </cell>
        </row>
      </sheetData>
      <sheetData sheetId="2583" refreshError="1"/>
      <sheetData sheetId="2584" refreshError="1"/>
      <sheetData sheetId="2585">
        <row r="2">
          <cell r="A2">
            <v>0</v>
          </cell>
        </row>
      </sheetData>
      <sheetData sheetId="2586">
        <row r="2">
          <cell r="A2">
            <v>0</v>
          </cell>
        </row>
      </sheetData>
      <sheetData sheetId="2587"/>
      <sheetData sheetId="2588">
        <row r="2">
          <cell r="A2">
            <v>0</v>
          </cell>
        </row>
      </sheetData>
      <sheetData sheetId="2589">
        <row r="2">
          <cell r="A2">
            <v>0</v>
          </cell>
        </row>
      </sheetData>
      <sheetData sheetId="2590"/>
      <sheetData sheetId="2591"/>
      <sheetData sheetId="2592"/>
      <sheetData sheetId="2593"/>
      <sheetData sheetId="2594"/>
      <sheetData sheetId="2595"/>
      <sheetData sheetId="2596"/>
      <sheetData sheetId="2597">
        <row r="2">
          <cell r="A2">
            <v>0</v>
          </cell>
        </row>
      </sheetData>
      <sheetData sheetId="2598">
        <row r="2">
          <cell r="A2">
            <v>0</v>
          </cell>
        </row>
      </sheetData>
      <sheetData sheetId="2599"/>
      <sheetData sheetId="2600"/>
      <sheetData sheetId="2601">
        <row r="2">
          <cell r="A2">
            <v>0</v>
          </cell>
        </row>
      </sheetData>
      <sheetData sheetId="2602"/>
      <sheetData sheetId="2603"/>
      <sheetData sheetId="2604"/>
      <sheetData sheetId="2605"/>
      <sheetData sheetId="2606"/>
      <sheetData sheetId="2607"/>
      <sheetData sheetId="2608"/>
      <sheetData sheetId="2609">
        <row r="2">
          <cell r="A2">
            <v>0</v>
          </cell>
        </row>
      </sheetData>
      <sheetData sheetId="2610">
        <row r="2">
          <cell r="A2">
            <v>0</v>
          </cell>
        </row>
      </sheetData>
      <sheetData sheetId="2611"/>
      <sheetData sheetId="2612"/>
      <sheetData sheetId="2613">
        <row r="2">
          <cell r="A2">
            <v>0</v>
          </cell>
        </row>
      </sheetData>
      <sheetData sheetId="2614"/>
      <sheetData sheetId="2615"/>
      <sheetData sheetId="2616"/>
      <sheetData sheetId="2617"/>
      <sheetData sheetId="2618"/>
      <sheetData sheetId="2619"/>
      <sheetData sheetId="2620"/>
      <sheetData sheetId="2621"/>
      <sheetData sheetId="2622"/>
      <sheetData sheetId="2623"/>
      <sheetData sheetId="2624"/>
      <sheetData sheetId="2625">
        <row r="2">
          <cell r="A2">
            <v>0</v>
          </cell>
        </row>
      </sheetData>
      <sheetData sheetId="2626"/>
      <sheetData sheetId="2627"/>
      <sheetData sheetId="2628"/>
      <sheetData sheetId="2629"/>
      <sheetData sheetId="2630"/>
      <sheetData sheetId="2631"/>
      <sheetData sheetId="2632"/>
      <sheetData sheetId="2633"/>
      <sheetData sheetId="2634"/>
      <sheetData sheetId="2635"/>
      <sheetData sheetId="2636"/>
      <sheetData sheetId="2637">
        <row r="2">
          <cell r="A2">
            <v>0</v>
          </cell>
        </row>
      </sheetData>
      <sheetData sheetId="2638"/>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sheetData sheetId="2822"/>
      <sheetData sheetId="2823"/>
      <sheetData sheetId="2824">
        <row r="2">
          <cell r="A2">
            <v>0</v>
          </cell>
        </row>
      </sheetData>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sheetData sheetId="2848"/>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sheetData sheetId="2858">
        <row r="2">
          <cell r="A2">
            <v>0</v>
          </cell>
        </row>
      </sheetData>
      <sheetData sheetId="2859">
        <row r="2">
          <cell r="A2">
            <v>0</v>
          </cell>
        </row>
      </sheetData>
      <sheetData sheetId="2860">
        <row r="2">
          <cell r="A2">
            <v>0</v>
          </cell>
        </row>
      </sheetData>
      <sheetData sheetId="2861">
        <row r="2">
          <cell r="A2">
            <v>0</v>
          </cell>
        </row>
      </sheetData>
      <sheetData sheetId="2862">
        <row r="2">
          <cell r="A2">
            <v>0</v>
          </cell>
        </row>
      </sheetData>
      <sheetData sheetId="2863">
        <row r="2">
          <cell r="A2">
            <v>0</v>
          </cell>
        </row>
      </sheetData>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row r="2">
          <cell r="A2">
            <v>0</v>
          </cell>
        </row>
      </sheetData>
      <sheetData sheetId="2873">
        <row r="2">
          <cell r="A2">
            <v>0</v>
          </cell>
        </row>
      </sheetData>
      <sheetData sheetId="2874">
        <row r="2">
          <cell r="A2">
            <v>0</v>
          </cell>
        </row>
      </sheetData>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ow r="2">
          <cell r="A2">
            <v>0</v>
          </cell>
        </row>
      </sheetData>
      <sheetData sheetId="2883">
        <row r="2">
          <cell r="A2">
            <v>0</v>
          </cell>
        </row>
      </sheetData>
      <sheetData sheetId="2884">
        <row r="2">
          <cell r="A2">
            <v>0</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ow r="2">
          <cell r="A2">
            <v>0</v>
          </cell>
        </row>
      </sheetData>
      <sheetData sheetId="2892">
        <row r="2">
          <cell r="A2">
            <v>0</v>
          </cell>
        </row>
      </sheetData>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ow r="2">
          <cell r="A2">
            <v>0</v>
          </cell>
        </row>
      </sheetData>
      <sheetData sheetId="2905">
        <row r="2">
          <cell r="A2">
            <v>0</v>
          </cell>
        </row>
      </sheetData>
      <sheetData sheetId="2906">
        <row r="2">
          <cell r="A2">
            <v>0</v>
          </cell>
        </row>
      </sheetData>
      <sheetData sheetId="2907">
        <row r="2">
          <cell r="A2">
            <v>0</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ow r="2">
          <cell r="A2">
            <v>0</v>
          </cell>
        </row>
      </sheetData>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sheetData sheetId="3096"/>
      <sheetData sheetId="3097"/>
      <sheetData sheetId="3098">
        <row r="2">
          <cell r="A2">
            <v>0</v>
          </cell>
        </row>
      </sheetData>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sheetData sheetId="3122"/>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2">
          <cell r="A2">
            <v>0</v>
          </cell>
        </row>
      </sheetData>
      <sheetData sheetId="3334">
        <row r="2">
          <cell r="A2">
            <v>0</v>
          </cell>
        </row>
      </sheetData>
      <sheetData sheetId="3335">
        <row r="2">
          <cell r="A2">
            <v>0</v>
          </cell>
        </row>
      </sheetData>
      <sheetData sheetId="3336">
        <row r="2">
          <cell r="A2">
            <v>0</v>
          </cell>
        </row>
      </sheetData>
      <sheetData sheetId="3337">
        <row r="2">
          <cell r="A2">
            <v>0</v>
          </cell>
        </row>
      </sheetData>
      <sheetData sheetId="3338">
        <row r="2">
          <cell r="A2">
            <v>0</v>
          </cell>
        </row>
      </sheetData>
      <sheetData sheetId="3339">
        <row r="2">
          <cell r="A2">
            <v>0</v>
          </cell>
        </row>
      </sheetData>
      <sheetData sheetId="3340">
        <row r="2">
          <cell r="A2">
            <v>0</v>
          </cell>
        </row>
      </sheetData>
      <sheetData sheetId="3341">
        <row r="2">
          <cell r="A2">
            <v>0</v>
          </cell>
        </row>
      </sheetData>
      <sheetData sheetId="3342">
        <row r="2">
          <cell r="A2">
            <v>0</v>
          </cell>
        </row>
      </sheetData>
      <sheetData sheetId="3343">
        <row r="2">
          <cell r="A2">
            <v>0</v>
          </cell>
        </row>
      </sheetData>
      <sheetData sheetId="3344">
        <row r="2">
          <cell r="A2">
            <v>0</v>
          </cell>
        </row>
      </sheetData>
      <sheetData sheetId="3345">
        <row r="2">
          <cell r="A2">
            <v>0</v>
          </cell>
        </row>
      </sheetData>
      <sheetData sheetId="3346">
        <row r="2">
          <cell r="A2">
            <v>0</v>
          </cell>
        </row>
      </sheetData>
      <sheetData sheetId="3347">
        <row r="2">
          <cell r="A2">
            <v>0</v>
          </cell>
        </row>
      </sheetData>
      <sheetData sheetId="3348">
        <row r="2">
          <cell r="A2">
            <v>0</v>
          </cell>
        </row>
      </sheetData>
      <sheetData sheetId="3349">
        <row r="2">
          <cell r="A2">
            <v>0</v>
          </cell>
        </row>
      </sheetData>
      <sheetData sheetId="3350">
        <row r="2">
          <cell r="A2">
            <v>0</v>
          </cell>
        </row>
      </sheetData>
      <sheetData sheetId="3351">
        <row r="2">
          <cell r="A2">
            <v>0</v>
          </cell>
        </row>
      </sheetData>
      <sheetData sheetId="3352">
        <row r="2">
          <cell r="A2">
            <v>0</v>
          </cell>
        </row>
      </sheetData>
      <sheetData sheetId="3353">
        <row r="2">
          <cell r="A2">
            <v>0</v>
          </cell>
        </row>
      </sheetData>
      <sheetData sheetId="3354">
        <row r="2">
          <cell r="A2">
            <v>0</v>
          </cell>
        </row>
      </sheetData>
      <sheetData sheetId="3355">
        <row r="2">
          <cell r="A2">
            <v>0</v>
          </cell>
        </row>
      </sheetData>
      <sheetData sheetId="3356">
        <row r="2">
          <cell r="A2">
            <v>0</v>
          </cell>
        </row>
      </sheetData>
      <sheetData sheetId="3357">
        <row r="2">
          <cell r="A2">
            <v>0</v>
          </cell>
        </row>
      </sheetData>
      <sheetData sheetId="3358">
        <row r="2">
          <cell r="A2">
            <v>0</v>
          </cell>
        </row>
      </sheetData>
      <sheetData sheetId="3359">
        <row r="2">
          <cell r="A2">
            <v>0</v>
          </cell>
        </row>
      </sheetData>
      <sheetData sheetId="3360">
        <row r="2">
          <cell r="A2">
            <v>0</v>
          </cell>
        </row>
      </sheetData>
      <sheetData sheetId="3361">
        <row r="2">
          <cell r="A2">
            <v>0</v>
          </cell>
        </row>
      </sheetData>
      <sheetData sheetId="3362">
        <row r="2">
          <cell r="A2">
            <v>0</v>
          </cell>
        </row>
      </sheetData>
      <sheetData sheetId="3363">
        <row r="2">
          <cell r="A2">
            <v>0</v>
          </cell>
        </row>
      </sheetData>
      <sheetData sheetId="3364">
        <row r="2">
          <cell r="A2">
            <v>0</v>
          </cell>
        </row>
      </sheetData>
      <sheetData sheetId="3365">
        <row r="2">
          <cell r="A2">
            <v>0</v>
          </cell>
        </row>
      </sheetData>
      <sheetData sheetId="3366">
        <row r="2">
          <cell r="A2">
            <v>0</v>
          </cell>
        </row>
      </sheetData>
      <sheetData sheetId="3367">
        <row r="2">
          <cell r="A2">
            <v>0</v>
          </cell>
        </row>
      </sheetData>
      <sheetData sheetId="3368">
        <row r="2">
          <cell r="A2">
            <v>0</v>
          </cell>
        </row>
      </sheetData>
      <sheetData sheetId="3369">
        <row r="2">
          <cell r="A2">
            <v>0</v>
          </cell>
        </row>
      </sheetData>
      <sheetData sheetId="3370">
        <row r="2">
          <cell r="A2">
            <v>0</v>
          </cell>
        </row>
      </sheetData>
      <sheetData sheetId="3371">
        <row r="2">
          <cell r="A2">
            <v>0</v>
          </cell>
        </row>
      </sheetData>
      <sheetData sheetId="3372">
        <row r="2">
          <cell r="A2">
            <v>0</v>
          </cell>
        </row>
      </sheetData>
      <sheetData sheetId="3373">
        <row r="2">
          <cell r="A2">
            <v>0</v>
          </cell>
        </row>
      </sheetData>
      <sheetData sheetId="3374">
        <row r="2">
          <cell r="A2">
            <v>0</v>
          </cell>
        </row>
      </sheetData>
      <sheetData sheetId="3375">
        <row r="2">
          <cell r="A2">
            <v>0</v>
          </cell>
        </row>
      </sheetData>
      <sheetData sheetId="3376">
        <row r="2">
          <cell r="A2">
            <v>0</v>
          </cell>
        </row>
      </sheetData>
      <sheetData sheetId="3377">
        <row r="2">
          <cell r="A2">
            <v>0</v>
          </cell>
        </row>
      </sheetData>
      <sheetData sheetId="3378">
        <row r="2">
          <cell r="A2">
            <v>0</v>
          </cell>
        </row>
      </sheetData>
      <sheetData sheetId="3379">
        <row r="2">
          <cell r="A2">
            <v>0</v>
          </cell>
        </row>
      </sheetData>
      <sheetData sheetId="3380">
        <row r="2">
          <cell r="A2">
            <v>0</v>
          </cell>
        </row>
      </sheetData>
      <sheetData sheetId="3381">
        <row r="2">
          <cell r="A2">
            <v>0</v>
          </cell>
        </row>
      </sheetData>
      <sheetData sheetId="3382">
        <row r="2">
          <cell r="A2">
            <v>0</v>
          </cell>
        </row>
      </sheetData>
      <sheetData sheetId="3383">
        <row r="2">
          <cell r="A2">
            <v>0</v>
          </cell>
        </row>
      </sheetData>
      <sheetData sheetId="3384">
        <row r="2">
          <cell r="A2">
            <v>0</v>
          </cell>
        </row>
      </sheetData>
      <sheetData sheetId="3385">
        <row r="2">
          <cell r="A2">
            <v>0</v>
          </cell>
        </row>
      </sheetData>
      <sheetData sheetId="3386">
        <row r="2">
          <cell r="A2">
            <v>0</v>
          </cell>
        </row>
      </sheetData>
      <sheetData sheetId="3387">
        <row r="2">
          <cell r="A2">
            <v>0</v>
          </cell>
        </row>
      </sheetData>
      <sheetData sheetId="3388">
        <row r="2">
          <cell r="A2">
            <v>0</v>
          </cell>
        </row>
      </sheetData>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row r="2">
          <cell r="A2">
            <v>0</v>
          </cell>
        </row>
      </sheetData>
      <sheetData sheetId="3397">
        <row r="2">
          <cell r="A2">
            <v>0</v>
          </cell>
        </row>
      </sheetData>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sheetData sheetId="3466"/>
      <sheetData sheetId="3467"/>
      <sheetData sheetId="3468">
        <row r="2">
          <cell r="A2">
            <v>0</v>
          </cell>
        </row>
      </sheetData>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sheetData sheetId="3492"/>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row r="2">
          <cell r="A2">
            <v>0</v>
          </cell>
        </row>
      </sheetData>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sheetData sheetId="3836"/>
      <sheetData sheetId="3837"/>
      <sheetData sheetId="3838">
        <row r="2">
          <cell r="A2">
            <v>0</v>
          </cell>
        </row>
      </sheetData>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sheetData sheetId="3862"/>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row r="2">
          <cell r="A2">
            <v>0</v>
          </cell>
        </row>
      </sheetData>
      <sheetData sheetId="4065">
        <row r="2">
          <cell r="A2">
            <v>0</v>
          </cell>
        </row>
      </sheetData>
      <sheetData sheetId="4066">
        <row r="2">
          <cell r="A2">
            <v>0</v>
          </cell>
        </row>
      </sheetData>
      <sheetData sheetId="4067">
        <row r="2">
          <cell r="A2">
            <v>0</v>
          </cell>
        </row>
      </sheetData>
      <sheetData sheetId="4068">
        <row r="2">
          <cell r="A2">
            <v>0</v>
          </cell>
        </row>
      </sheetData>
      <sheetData sheetId="4069">
        <row r="2">
          <cell r="A2">
            <v>0</v>
          </cell>
        </row>
      </sheetData>
      <sheetData sheetId="4070">
        <row r="2">
          <cell r="A2">
            <v>0</v>
          </cell>
        </row>
      </sheetData>
      <sheetData sheetId="4071">
        <row r="2">
          <cell r="A2">
            <v>0</v>
          </cell>
        </row>
      </sheetData>
      <sheetData sheetId="4072">
        <row r="2">
          <cell r="A2">
            <v>0</v>
          </cell>
        </row>
      </sheetData>
      <sheetData sheetId="4073">
        <row r="2">
          <cell r="A2">
            <v>0</v>
          </cell>
        </row>
      </sheetData>
      <sheetData sheetId="4074">
        <row r="2">
          <cell r="A2">
            <v>0</v>
          </cell>
        </row>
      </sheetData>
      <sheetData sheetId="4075">
        <row r="2">
          <cell r="A2">
            <v>0</v>
          </cell>
        </row>
      </sheetData>
      <sheetData sheetId="4076">
        <row r="2">
          <cell r="A2">
            <v>0</v>
          </cell>
        </row>
      </sheetData>
      <sheetData sheetId="4077">
        <row r="2">
          <cell r="A2">
            <v>0</v>
          </cell>
        </row>
      </sheetData>
      <sheetData sheetId="4078">
        <row r="2">
          <cell r="A2">
            <v>0</v>
          </cell>
        </row>
      </sheetData>
      <sheetData sheetId="4079">
        <row r="2">
          <cell r="A2">
            <v>0</v>
          </cell>
        </row>
      </sheetData>
      <sheetData sheetId="4080">
        <row r="2">
          <cell r="A2">
            <v>0</v>
          </cell>
        </row>
      </sheetData>
      <sheetData sheetId="4081">
        <row r="2">
          <cell r="A2">
            <v>0</v>
          </cell>
        </row>
      </sheetData>
      <sheetData sheetId="4082">
        <row r="2">
          <cell r="A2">
            <v>0</v>
          </cell>
        </row>
      </sheetData>
      <sheetData sheetId="4083">
        <row r="2">
          <cell r="A2">
            <v>0</v>
          </cell>
        </row>
      </sheetData>
      <sheetData sheetId="4084">
        <row r="2">
          <cell r="A2">
            <v>0</v>
          </cell>
        </row>
      </sheetData>
      <sheetData sheetId="4085">
        <row r="2">
          <cell r="A2">
            <v>0</v>
          </cell>
        </row>
      </sheetData>
      <sheetData sheetId="4086">
        <row r="2">
          <cell r="A2">
            <v>0</v>
          </cell>
        </row>
      </sheetData>
      <sheetData sheetId="4087">
        <row r="2">
          <cell r="A2">
            <v>0</v>
          </cell>
        </row>
      </sheetData>
      <sheetData sheetId="4088">
        <row r="2">
          <cell r="A2">
            <v>0</v>
          </cell>
        </row>
      </sheetData>
      <sheetData sheetId="4089">
        <row r="2">
          <cell r="A2">
            <v>0</v>
          </cell>
        </row>
      </sheetData>
      <sheetData sheetId="4090">
        <row r="2">
          <cell r="A2">
            <v>0</v>
          </cell>
        </row>
      </sheetData>
      <sheetData sheetId="4091">
        <row r="2">
          <cell r="A2">
            <v>0</v>
          </cell>
        </row>
      </sheetData>
      <sheetData sheetId="4092">
        <row r="2">
          <cell r="A2">
            <v>0</v>
          </cell>
        </row>
      </sheetData>
      <sheetData sheetId="4093">
        <row r="2">
          <cell r="A2">
            <v>0</v>
          </cell>
        </row>
      </sheetData>
      <sheetData sheetId="4094">
        <row r="2">
          <cell r="A2">
            <v>0</v>
          </cell>
        </row>
      </sheetData>
      <sheetData sheetId="4095">
        <row r="2">
          <cell r="A2">
            <v>0</v>
          </cell>
        </row>
      </sheetData>
      <sheetData sheetId="4096">
        <row r="2">
          <cell r="A2">
            <v>0</v>
          </cell>
        </row>
      </sheetData>
      <sheetData sheetId="4097">
        <row r="2">
          <cell r="A2">
            <v>0</v>
          </cell>
        </row>
      </sheetData>
      <sheetData sheetId="4098">
        <row r="2">
          <cell r="A2">
            <v>0</v>
          </cell>
        </row>
      </sheetData>
      <sheetData sheetId="4099">
        <row r="2">
          <cell r="A2">
            <v>0</v>
          </cell>
        </row>
      </sheetData>
      <sheetData sheetId="4100">
        <row r="2">
          <cell r="A2">
            <v>0</v>
          </cell>
        </row>
      </sheetData>
      <sheetData sheetId="4101">
        <row r="2">
          <cell r="A2">
            <v>0</v>
          </cell>
        </row>
      </sheetData>
      <sheetData sheetId="4102">
        <row r="2">
          <cell r="A2">
            <v>0</v>
          </cell>
        </row>
      </sheetData>
      <sheetData sheetId="4103">
        <row r="2">
          <cell r="A2">
            <v>0</v>
          </cell>
        </row>
      </sheetData>
      <sheetData sheetId="4104">
        <row r="2">
          <cell r="A2">
            <v>0</v>
          </cell>
        </row>
      </sheetData>
      <sheetData sheetId="4105">
        <row r="2">
          <cell r="A2">
            <v>0</v>
          </cell>
        </row>
      </sheetData>
      <sheetData sheetId="4106">
        <row r="2">
          <cell r="A2">
            <v>0</v>
          </cell>
        </row>
      </sheetData>
      <sheetData sheetId="4107">
        <row r="2">
          <cell r="A2">
            <v>0</v>
          </cell>
        </row>
      </sheetData>
      <sheetData sheetId="4108">
        <row r="2">
          <cell r="A2">
            <v>0</v>
          </cell>
        </row>
      </sheetData>
      <sheetData sheetId="4109">
        <row r="2">
          <cell r="A2">
            <v>0</v>
          </cell>
        </row>
      </sheetData>
      <sheetData sheetId="4110">
        <row r="2">
          <cell r="A2">
            <v>0</v>
          </cell>
        </row>
      </sheetData>
      <sheetData sheetId="4111">
        <row r="2">
          <cell r="A2">
            <v>0</v>
          </cell>
        </row>
      </sheetData>
      <sheetData sheetId="4112">
        <row r="2">
          <cell r="A2">
            <v>0</v>
          </cell>
        </row>
      </sheetData>
      <sheetData sheetId="4113">
        <row r="2">
          <cell r="A2">
            <v>0</v>
          </cell>
        </row>
      </sheetData>
      <sheetData sheetId="4114">
        <row r="2">
          <cell r="A2">
            <v>0</v>
          </cell>
        </row>
      </sheetData>
      <sheetData sheetId="4115">
        <row r="2">
          <cell r="A2">
            <v>0</v>
          </cell>
        </row>
      </sheetData>
      <sheetData sheetId="4116">
        <row r="2">
          <cell r="A2">
            <v>0</v>
          </cell>
        </row>
      </sheetData>
      <sheetData sheetId="4117">
        <row r="2">
          <cell r="A2">
            <v>0</v>
          </cell>
        </row>
      </sheetData>
      <sheetData sheetId="4118">
        <row r="2">
          <cell r="A2">
            <v>0</v>
          </cell>
        </row>
      </sheetData>
      <sheetData sheetId="4119">
        <row r="2">
          <cell r="A2">
            <v>0</v>
          </cell>
        </row>
      </sheetData>
      <sheetData sheetId="4120">
        <row r="2">
          <cell r="A2">
            <v>0</v>
          </cell>
        </row>
      </sheetData>
      <sheetData sheetId="4121">
        <row r="2">
          <cell r="A2">
            <v>0</v>
          </cell>
        </row>
      </sheetData>
      <sheetData sheetId="4122">
        <row r="2">
          <cell r="A2">
            <v>0</v>
          </cell>
        </row>
      </sheetData>
      <sheetData sheetId="4123">
        <row r="2">
          <cell r="A2">
            <v>0</v>
          </cell>
        </row>
      </sheetData>
      <sheetData sheetId="4124">
        <row r="2">
          <cell r="A2">
            <v>0</v>
          </cell>
        </row>
      </sheetData>
      <sheetData sheetId="4125">
        <row r="2">
          <cell r="A2">
            <v>0</v>
          </cell>
        </row>
      </sheetData>
      <sheetData sheetId="4126">
        <row r="2">
          <cell r="A2">
            <v>0</v>
          </cell>
        </row>
      </sheetData>
      <sheetData sheetId="4127">
        <row r="2">
          <cell r="A2">
            <v>0</v>
          </cell>
        </row>
      </sheetData>
      <sheetData sheetId="4128">
        <row r="2">
          <cell r="A2">
            <v>0</v>
          </cell>
        </row>
      </sheetData>
      <sheetData sheetId="4129">
        <row r="2">
          <cell r="A2">
            <v>0</v>
          </cell>
        </row>
      </sheetData>
      <sheetData sheetId="4130">
        <row r="2">
          <cell r="A2">
            <v>0</v>
          </cell>
        </row>
      </sheetData>
      <sheetData sheetId="4131">
        <row r="2">
          <cell r="A2">
            <v>0</v>
          </cell>
        </row>
      </sheetData>
      <sheetData sheetId="4132">
        <row r="2">
          <cell r="A2">
            <v>0</v>
          </cell>
        </row>
      </sheetData>
      <sheetData sheetId="4133">
        <row r="2">
          <cell r="A2">
            <v>0</v>
          </cell>
        </row>
      </sheetData>
      <sheetData sheetId="4134">
        <row r="2">
          <cell r="A2">
            <v>0</v>
          </cell>
        </row>
      </sheetData>
      <sheetData sheetId="4135">
        <row r="2">
          <cell r="A2">
            <v>0</v>
          </cell>
        </row>
      </sheetData>
      <sheetData sheetId="4136">
        <row r="2">
          <cell r="A2">
            <v>0</v>
          </cell>
        </row>
      </sheetData>
      <sheetData sheetId="4137">
        <row r="2">
          <cell r="A2">
            <v>0</v>
          </cell>
        </row>
      </sheetData>
      <sheetData sheetId="4138">
        <row r="2">
          <cell r="A2">
            <v>0</v>
          </cell>
        </row>
      </sheetData>
      <sheetData sheetId="4139">
        <row r="2">
          <cell r="A2">
            <v>0</v>
          </cell>
        </row>
      </sheetData>
      <sheetData sheetId="4140">
        <row r="2">
          <cell r="A2">
            <v>0</v>
          </cell>
        </row>
      </sheetData>
      <sheetData sheetId="4141">
        <row r="2">
          <cell r="A2">
            <v>0</v>
          </cell>
        </row>
      </sheetData>
      <sheetData sheetId="4142">
        <row r="2">
          <cell r="A2">
            <v>0</v>
          </cell>
        </row>
      </sheetData>
      <sheetData sheetId="4143">
        <row r="2">
          <cell r="A2">
            <v>0</v>
          </cell>
        </row>
      </sheetData>
      <sheetData sheetId="4144">
        <row r="2">
          <cell r="A2">
            <v>0</v>
          </cell>
        </row>
      </sheetData>
      <sheetData sheetId="4145">
        <row r="2">
          <cell r="A2">
            <v>0</v>
          </cell>
        </row>
      </sheetData>
      <sheetData sheetId="4146">
        <row r="2">
          <cell r="A2">
            <v>0</v>
          </cell>
        </row>
      </sheetData>
      <sheetData sheetId="4147">
        <row r="2">
          <cell r="A2">
            <v>0</v>
          </cell>
        </row>
      </sheetData>
      <sheetData sheetId="4148">
        <row r="2">
          <cell r="A2">
            <v>0</v>
          </cell>
        </row>
      </sheetData>
      <sheetData sheetId="4149">
        <row r="2">
          <cell r="A2">
            <v>0</v>
          </cell>
        </row>
      </sheetData>
      <sheetData sheetId="4150">
        <row r="2">
          <cell r="A2">
            <v>0</v>
          </cell>
        </row>
      </sheetData>
      <sheetData sheetId="4151">
        <row r="2">
          <cell r="A2">
            <v>0</v>
          </cell>
        </row>
      </sheetData>
      <sheetData sheetId="4152">
        <row r="2">
          <cell r="A2">
            <v>0</v>
          </cell>
        </row>
      </sheetData>
      <sheetData sheetId="4153">
        <row r="2">
          <cell r="A2">
            <v>0</v>
          </cell>
        </row>
      </sheetData>
      <sheetData sheetId="4154">
        <row r="2">
          <cell r="A2">
            <v>0</v>
          </cell>
        </row>
      </sheetData>
      <sheetData sheetId="4155">
        <row r="2">
          <cell r="A2">
            <v>0</v>
          </cell>
        </row>
      </sheetData>
      <sheetData sheetId="4156">
        <row r="2">
          <cell r="A2">
            <v>0</v>
          </cell>
        </row>
      </sheetData>
      <sheetData sheetId="4157">
        <row r="2">
          <cell r="A2">
            <v>0</v>
          </cell>
        </row>
      </sheetData>
      <sheetData sheetId="4158">
        <row r="2">
          <cell r="A2">
            <v>0</v>
          </cell>
        </row>
      </sheetData>
      <sheetData sheetId="4159">
        <row r="2">
          <cell r="A2">
            <v>0</v>
          </cell>
        </row>
      </sheetData>
      <sheetData sheetId="4160">
        <row r="2">
          <cell r="A2">
            <v>0</v>
          </cell>
        </row>
      </sheetData>
      <sheetData sheetId="4161">
        <row r="2">
          <cell r="A2">
            <v>0</v>
          </cell>
        </row>
      </sheetData>
      <sheetData sheetId="4162">
        <row r="2">
          <cell r="A2">
            <v>0</v>
          </cell>
        </row>
      </sheetData>
      <sheetData sheetId="4163">
        <row r="2">
          <cell r="A2">
            <v>0</v>
          </cell>
        </row>
      </sheetData>
      <sheetData sheetId="4164">
        <row r="2">
          <cell r="A2">
            <v>0</v>
          </cell>
        </row>
      </sheetData>
      <sheetData sheetId="4165">
        <row r="2">
          <cell r="A2">
            <v>0</v>
          </cell>
        </row>
      </sheetData>
      <sheetData sheetId="4166">
        <row r="2">
          <cell r="A2">
            <v>0</v>
          </cell>
        </row>
      </sheetData>
      <sheetData sheetId="4167">
        <row r="2">
          <cell r="A2">
            <v>0</v>
          </cell>
        </row>
      </sheetData>
      <sheetData sheetId="4168">
        <row r="2">
          <cell r="A2">
            <v>0</v>
          </cell>
        </row>
      </sheetData>
      <sheetData sheetId="4169">
        <row r="2">
          <cell r="A2">
            <v>0</v>
          </cell>
        </row>
      </sheetData>
      <sheetData sheetId="4170">
        <row r="2">
          <cell r="A2">
            <v>0</v>
          </cell>
        </row>
      </sheetData>
      <sheetData sheetId="4171">
        <row r="2">
          <cell r="A2">
            <v>0</v>
          </cell>
        </row>
      </sheetData>
      <sheetData sheetId="4172">
        <row r="2">
          <cell r="A2">
            <v>0</v>
          </cell>
        </row>
      </sheetData>
      <sheetData sheetId="4173">
        <row r="2">
          <cell r="A2">
            <v>0</v>
          </cell>
        </row>
      </sheetData>
      <sheetData sheetId="4174">
        <row r="2">
          <cell r="A2">
            <v>0</v>
          </cell>
        </row>
      </sheetData>
      <sheetData sheetId="4175">
        <row r="2">
          <cell r="A2">
            <v>0</v>
          </cell>
        </row>
      </sheetData>
      <sheetData sheetId="4176">
        <row r="2">
          <cell r="A2">
            <v>0</v>
          </cell>
        </row>
      </sheetData>
      <sheetData sheetId="4177">
        <row r="2">
          <cell r="A2">
            <v>0</v>
          </cell>
        </row>
      </sheetData>
      <sheetData sheetId="4178">
        <row r="2">
          <cell r="A2">
            <v>0</v>
          </cell>
        </row>
      </sheetData>
      <sheetData sheetId="4179">
        <row r="2">
          <cell r="A2">
            <v>0</v>
          </cell>
        </row>
      </sheetData>
      <sheetData sheetId="4180">
        <row r="2">
          <cell r="A2">
            <v>0</v>
          </cell>
        </row>
      </sheetData>
      <sheetData sheetId="4181">
        <row r="2">
          <cell r="A2">
            <v>0</v>
          </cell>
        </row>
      </sheetData>
      <sheetData sheetId="4182">
        <row r="2">
          <cell r="A2">
            <v>0</v>
          </cell>
        </row>
      </sheetData>
      <sheetData sheetId="4183">
        <row r="2">
          <cell r="A2">
            <v>0</v>
          </cell>
        </row>
      </sheetData>
      <sheetData sheetId="4184">
        <row r="2">
          <cell r="A2">
            <v>0</v>
          </cell>
        </row>
      </sheetData>
      <sheetData sheetId="4185">
        <row r="2">
          <cell r="A2">
            <v>0</v>
          </cell>
        </row>
      </sheetData>
      <sheetData sheetId="4186">
        <row r="2">
          <cell r="A2">
            <v>0</v>
          </cell>
        </row>
      </sheetData>
      <sheetData sheetId="4187">
        <row r="2">
          <cell r="A2">
            <v>0</v>
          </cell>
        </row>
      </sheetData>
      <sheetData sheetId="4188">
        <row r="2">
          <cell r="A2">
            <v>0</v>
          </cell>
        </row>
      </sheetData>
      <sheetData sheetId="4189">
        <row r="2">
          <cell r="A2">
            <v>0</v>
          </cell>
        </row>
      </sheetData>
      <sheetData sheetId="4190">
        <row r="2">
          <cell r="A2">
            <v>0</v>
          </cell>
        </row>
      </sheetData>
      <sheetData sheetId="4191">
        <row r="2">
          <cell r="A2">
            <v>0</v>
          </cell>
        </row>
      </sheetData>
      <sheetData sheetId="4192">
        <row r="2">
          <cell r="A2">
            <v>0</v>
          </cell>
        </row>
      </sheetData>
      <sheetData sheetId="4193">
        <row r="2">
          <cell r="A2">
            <v>0</v>
          </cell>
        </row>
      </sheetData>
      <sheetData sheetId="4194">
        <row r="2">
          <cell r="A2">
            <v>0</v>
          </cell>
        </row>
      </sheetData>
      <sheetData sheetId="4195">
        <row r="2">
          <cell r="A2">
            <v>0</v>
          </cell>
        </row>
      </sheetData>
      <sheetData sheetId="4196">
        <row r="2">
          <cell r="A2">
            <v>0</v>
          </cell>
        </row>
      </sheetData>
      <sheetData sheetId="4197">
        <row r="2">
          <cell r="A2">
            <v>0</v>
          </cell>
        </row>
      </sheetData>
      <sheetData sheetId="4198">
        <row r="2">
          <cell r="A2">
            <v>0</v>
          </cell>
        </row>
      </sheetData>
      <sheetData sheetId="4199">
        <row r="2">
          <cell r="A2">
            <v>0</v>
          </cell>
        </row>
      </sheetData>
      <sheetData sheetId="4200">
        <row r="2">
          <cell r="A2">
            <v>0</v>
          </cell>
        </row>
      </sheetData>
      <sheetData sheetId="4201">
        <row r="2">
          <cell r="A2">
            <v>0</v>
          </cell>
        </row>
      </sheetData>
      <sheetData sheetId="4202">
        <row r="2">
          <cell r="A2">
            <v>0</v>
          </cell>
        </row>
      </sheetData>
      <sheetData sheetId="4203">
        <row r="2">
          <cell r="A2">
            <v>0</v>
          </cell>
        </row>
      </sheetData>
      <sheetData sheetId="4204">
        <row r="2">
          <cell r="A2">
            <v>0</v>
          </cell>
        </row>
      </sheetData>
      <sheetData sheetId="4205"/>
      <sheetData sheetId="4206"/>
      <sheetData sheetId="4207"/>
      <sheetData sheetId="4208">
        <row r="2">
          <cell r="A2">
            <v>0</v>
          </cell>
        </row>
      </sheetData>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row r="2">
          <cell r="A2">
            <v>0</v>
          </cell>
        </row>
      </sheetData>
      <sheetData sheetId="4245"/>
      <sheetData sheetId="4246"/>
      <sheetData sheetId="4247"/>
      <sheetData sheetId="4248"/>
      <sheetData sheetId="4249"/>
      <sheetData sheetId="4250"/>
      <sheetData sheetId="4251"/>
      <sheetData sheetId="4252"/>
      <sheetData sheetId="4253"/>
      <sheetData sheetId="4254">
        <row r="2">
          <cell r="A2">
            <v>0</v>
          </cell>
        </row>
      </sheetData>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row r="2">
          <cell r="A2">
            <v>0</v>
          </cell>
        </row>
      </sheetData>
      <sheetData sheetId="4375"/>
      <sheetData sheetId="4376"/>
      <sheetData sheetId="4377"/>
      <sheetData sheetId="4378"/>
      <sheetData sheetId="4379"/>
      <sheetData sheetId="4380"/>
      <sheetData sheetId="4381"/>
      <sheetData sheetId="4382"/>
      <sheetData sheetId="4383"/>
      <sheetData sheetId="4384">
        <row r="2">
          <cell r="A2">
            <v>0</v>
          </cell>
        </row>
      </sheetData>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row r="2">
          <cell r="A2">
            <v>0</v>
          </cell>
        </row>
      </sheetData>
      <sheetData sheetId="4421"/>
      <sheetData sheetId="4422"/>
      <sheetData sheetId="4423"/>
      <sheetData sheetId="4424"/>
      <sheetData sheetId="4425"/>
      <sheetData sheetId="4426"/>
      <sheetData sheetId="4427"/>
      <sheetData sheetId="4428"/>
      <sheetData sheetId="4429"/>
      <sheetData sheetId="4430">
        <row r="2">
          <cell r="A2">
            <v>0</v>
          </cell>
        </row>
      </sheetData>
      <sheetData sheetId="4431"/>
      <sheetData sheetId="4432"/>
      <sheetData sheetId="4433"/>
      <sheetData sheetId="4434"/>
      <sheetData sheetId="4435"/>
      <sheetData sheetId="4436"/>
      <sheetData sheetId="4437"/>
      <sheetData sheetId="4438"/>
      <sheetData sheetId="4439"/>
      <sheetData sheetId="4440">
        <row r="2">
          <cell r="A2">
            <v>0</v>
          </cell>
        </row>
      </sheetData>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row r="2">
          <cell r="A2">
            <v>0</v>
          </cell>
        </row>
      </sheetData>
      <sheetData sheetId="4467"/>
      <sheetData sheetId="4468"/>
      <sheetData sheetId="4469"/>
      <sheetData sheetId="4470"/>
      <sheetData sheetId="4471"/>
      <sheetData sheetId="4472"/>
      <sheetData sheetId="4473"/>
      <sheetData sheetId="4474"/>
      <sheetData sheetId="4475"/>
      <sheetData sheetId="4476">
        <row r="2">
          <cell r="A2">
            <v>0</v>
          </cell>
        </row>
      </sheetData>
      <sheetData sheetId="4477"/>
      <sheetData sheetId="4478"/>
      <sheetData sheetId="4479"/>
      <sheetData sheetId="4480"/>
      <sheetData sheetId="4481"/>
      <sheetData sheetId="4482"/>
      <sheetData sheetId="4483"/>
      <sheetData sheetId="4484"/>
      <sheetData sheetId="4485"/>
      <sheetData sheetId="4486">
        <row r="2">
          <cell r="A2">
            <v>0</v>
          </cell>
        </row>
      </sheetData>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row r="2">
          <cell r="A2">
            <v>0</v>
          </cell>
        </row>
      </sheetData>
      <sheetData sheetId="4513"/>
      <sheetData sheetId="4514"/>
      <sheetData sheetId="4515"/>
      <sheetData sheetId="4516"/>
      <sheetData sheetId="4517"/>
      <sheetData sheetId="4518"/>
      <sheetData sheetId="4519"/>
      <sheetData sheetId="4520"/>
      <sheetData sheetId="4521"/>
      <sheetData sheetId="4522">
        <row r="2">
          <cell r="A2">
            <v>0</v>
          </cell>
        </row>
      </sheetData>
      <sheetData sheetId="4523"/>
      <sheetData sheetId="4524"/>
      <sheetData sheetId="4525"/>
      <sheetData sheetId="4526"/>
      <sheetData sheetId="4527"/>
      <sheetData sheetId="4528"/>
      <sheetData sheetId="4529"/>
      <sheetData sheetId="4530"/>
      <sheetData sheetId="4531"/>
      <sheetData sheetId="4532">
        <row r="2">
          <cell r="A2">
            <v>0</v>
          </cell>
        </row>
      </sheetData>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row r="2">
          <cell r="A2">
            <v>0</v>
          </cell>
        </row>
      </sheetData>
      <sheetData sheetId="4559">
        <row r="2">
          <cell r="A2">
            <v>0</v>
          </cell>
        </row>
      </sheetData>
      <sheetData sheetId="4560"/>
      <sheetData sheetId="4561"/>
      <sheetData sheetId="4562"/>
      <sheetData sheetId="4563"/>
      <sheetData sheetId="4564"/>
      <sheetData sheetId="4565"/>
      <sheetData sheetId="4566"/>
      <sheetData sheetId="4567"/>
      <sheetData sheetId="4568">
        <row r="2">
          <cell r="A2">
            <v>0</v>
          </cell>
        </row>
      </sheetData>
      <sheetData sheetId="4569">
        <row r="2">
          <cell r="A2">
            <v>0</v>
          </cell>
        </row>
      </sheetData>
      <sheetData sheetId="4570"/>
      <sheetData sheetId="4571"/>
      <sheetData sheetId="4572"/>
      <sheetData sheetId="4573"/>
      <sheetData sheetId="4574"/>
      <sheetData sheetId="4575"/>
      <sheetData sheetId="4576"/>
      <sheetData sheetId="4577"/>
      <sheetData sheetId="4578">
        <row r="2">
          <cell r="A2">
            <v>0</v>
          </cell>
        </row>
      </sheetData>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row r="2">
          <cell r="A2">
            <v>0</v>
          </cell>
        </row>
      </sheetData>
      <sheetData sheetId="4606"/>
      <sheetData sheetId="4607"/>
      <sheetData sheetId="4608"/>
      <sheetData sheetId="4609"/>
      <sheetData sheetId="4610"/>
      <sheetData sheetId="4611"/>
      <sheetData sheetId="4612"/>
      <sheetData sheetId="4613"/>
      <sheetData sheetId="4614">
        <row r="2">
          <cell r="A2">
            <v>0</v>
          </cell>
        </row>
      </sheetData>
      <sheetData sheetId="4615">
        <row r="2">
          <cell r="A2">
            <v>0</v>
          </cell>
        </row>
      </sheetData>
      <sheetData sheetId="4616"/>
      <sheetData sheetId="4617"/>
      <sheetData sheetId="4618"/>
      <sheetData sheetId="4619"/>
      <sheetData sheetId="4620"/>
      <sheetData sheetId="4621"/>
      <sheetData sheetId="4622"/>
      <sheetData sheetId="4623"/>
      <sheetData sheetId="4624">
        <row r="2">
          <cell r="A2">
            <v>0</v>
          </cell>
        </row>
      </sheetData>
      <sheetData sheetId="4625">
        <row r="2">
          <cell r="A2">
            <v>0</v>
          </cell>
        </row>
      </sheetData>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row r="2">
          <cell r="A2">
            <v>0</v>
          </cell>
        </row>
      </sheetData>
      <sheetData sheetId="4652"/>
      <sheetData sheetId="4653"/>
      <sheetData sheetId="4654"/>
      <sheetData sheetId="4655"/>
      <sheetData sheetId="4656"/>
      <sheetData sheetId="4657"/>
      <sheetData sheetId="4658"/>
      <sheetData sheetId="4659"/>
      <sheetData sheetId="4660"/>
      <sheetData sheetId="4661">
        <row r="2">
          <cell r="A2">
            <v>0</v>
          </cell>
        </row>
      </sheetData>
      <sheetData sheetId="4662"/>
      <sheetData sheetId="4663"/>
      <sheetData sheetId="4664"/>
      <sheetData sheetId="4665"/>
      <sheetData sheetId="4666"/>
      <sheetData sheetId="4667"/>
      <sheetData sheetId="4668"/>
      <sheetData sheetId="4669"/>
      <sheetData sheetId="4670"/>
      <sheetData sheetId="4671">
        <row r="2">
          <cell r="A2">
            <v>0</v>
          </cell>
        </row>
      </sheetData>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row r="2">
          <cell r="A2">
            <v>0</v>
          </cell>
        </row>
      </sheetData>
      <sheetData sheetId="4698"/>
      <sheetData sheetId="4699"/>
      <sheetData sheetId="4700"/>
      <sheetData sheetId="4701"/>
      <sheetData sheetId="4702"/>
      <sheetData sheetId="4703"/>
      <sheetData sheetId="4704"/>
      <sheetData sheetId="4705"/>
      <sheetData sheetId="4706"/>
      <sheetData sheetId="4707">
        <row r="2">
          <cell r="A2">
            <v>0</v>
          </cell>
        </row>
      </sheetData>
      <sheetData sheetId="4708"/>
      <sheetData sheetId="4709"/>
      <sheetData sheetId="4710"/>
      <sheetData sheetId="4711"/>
      <sheetData sheetId="4712"/>
      <sheetData sheetId="4713"/>
      <sheetData sheetId="4714"/>
      <sheetData sheetId="4715"/>
      <sheetData sheetId="4716"/>
      <sheetData sheetId="4717">
        <row r="2">
          <cell r="A2">
            <v>0</v>
          </cell>
        </row>
      </sheetData>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row r="2">
          <cell r="A2">
            <v>0</v>
          </cell>
        </row>
      </sheetData>
      <sheetData sheetId="4744">
        <row r="2">
          <cell r="A2">
            <v>0</v>
          </cell>
        </row>
      </sheetData>
      <sheetData sheetId="4745"/>
      <sheetData sheetId="4746"/>
      <sheetData sheetId="4747"/>
      <sheetData sheetId="4748"/>
      <sheetData sheetId="4749"/>
      <sheetData sheetId="4750"/>
      <sheetData sheetId="4751"/>
      <sheetData sheetId="4752"/>
      <sheetData sheetId="4753">
        <row r="2">
          <cell r="A2">
            <v>0</v>
          </cell>
        </row>
      </sheetData>
      <sheetData sheetId="4754">
        <row r="2">
          <cell r="A2">
            <v>0</v>
          </cell>
        </row>
      </sheetData>
      <sheetData sheetId="4755"/>
      <sheetData sheetId="4756"/>
      <sheetData sheetId="4757"/>
      <sheetData sheetId="4758"/>
      <sheetData sheetId="4759"/>
      <sheetData sheetId="4760"/>
      <sheetData sheetId="4761"/>
      <sheetData sheetId="4762"/>
      <sheetData sheetId="4763">
        <row r="2">
          <cell r="A2">
            <v>0</v>
          </cell>
        </row>
      </sheetData>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sheetData sheetId="4787"/>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row r="2">
          <cell r="A2">
            <v>0</v>
          </cell>
        </row>
      </sheetData>
      <sheetData sheetId="4990">
        <row r="2">
          <cell r="A2">
            <v>0</v>
          </cell>
        </row>
      </sheetData>
      <sheetData sheetId="4991">
        <row r="2">
          <cell r="A2">
            <v>0</v>
          </cell>
        </row>
      </sheetData>
      <sheetData sheetId="4992">
        <row r="2">
          <cell r="A2">
            <v>0</v>
          </cell>
        </row>
      </sheetData>
      <sheetData sheetId="4993">
        <row r="2">
          <cell r="A2">
            <v>0</v>
          </cell>
        </row>
      </sheetData>
      <sheetData sheetId="4994">
        <row r="2">
          <cell r="A2">
            <v>0</v>
          </cell>
        </row>
      </sheetData>
      <sheetData sheetId="4995">
        <row r="2">
          <cell r="A2">
            <v>0</v>
          </cell>
        </row>
      </sheetData>
      <sheetData sheetId="4996">
        <row r="2">
          <cell r="A2">
            <v>0</v>
          </cell>
        </row>
      </sheetData>
      <sheetData sheetId="4997">
        <row r="2">
          <cell r="A2">
            <v>0</v>
          </cell>
        </row>
      </sheetData>
      <sheetData sheetId="4998">
        <row r="2">
          <cell r="A2">
            <v>0</v>
          </cell>
        </row>
      </sheetData>
      <sheetData sheetId="4999">
        <row r="2">
          <cell r="A2">
            <v>0</v>
          </cell>
        </row>
      </sheetData>
      <sheetData sheetId="5000">
        <row r="2">
          <cell r="A2">
            <v>0</v>
          </cell>
        </row>
      </sheetData>
      <sheetData sheetId="5001">
        <row r="2">
          <cell r="A2">
            <v>0</v>
          </cell>
        </row>
      </sheetData>
      <sheetData sheetId="5002">
        <row r="2">
          <cell r="A2">
            <v>0</v>
          </cell>
        </row>
      </sheetData>
      <sheetData sheetId="5003">
        <row r="2">
          <cell r="A2">
            <v>0</v>
          </cell>
        </row>
      </sheetData>
      <sheetData sheetId="5004">
        <row r="2">
          <cell r="A2">
            <v>0</v>
          </cell>
        </row>
      </sheetData>
      <sheetData sheetId="5005">
        <row r="2">
          <cell r="A2">
            <v>0</v>
          </cell>
        </row>
      </sheetData>
      <sheetData sheetId="5006">
        <row r="2">
          <cell r="A2">
            <v>0</v>
          </cell>
        </row>
      </sheetData>
      <sheetData sheetId="5007">
        <row r="2">
          <cell r="A2">
            <v>0</v>
          </cell>
        </row>
      </sheetData>
      <sheetData sheetId="5008">
        <row r="2">
          <cell r="A2">
            <v>0</v>
          </cell>
        </row>
      </sheetData>
      <sheetData sheetId="5009">
        <row r="2">
          <cell r="A2">
            <v>0</v>
          </cell>
        </row>
      </sheetData>
      <sheetData sheetId="5010">
        <row r="2">
          <cell r="A2">
            <v>0</v>
          </cell>
        </row>
      </sheetData>
      <sheetData sheetId="5011">
        <row r="2">
          <cell r="A2">
            <v>0</v>
          </cell>
        </row>
      </sheetData>
      <sheetData sheetId="5012">
        <row r="2">
          <cell r="A2">
            <v>0</v>
          </cell>
        </row>
      </sheetData>
      <sheetData sheetId="5013">
        <row r="2">
          <cell r="A2">
            <v>0</v>
          </cell>
        </row>
      </sheetData>
      <sheetData sheetId="5014">
        <row r="2">
          <cell r="A2">
            <v>0</v>
          </cell>
        </row>
      </sheetData>
      <sheetData sheetId="5015">
        <row r="2">
          <cell r="A2">
            <v>0</v>
          </cell>
        </row>
      </sheetData>
      <sheetData sheetId="5016">
        <row r="2">
          <cell r="A2">
            <v>0</v>
          </cell>
        </row>
      </sheetData>
      <sheetData sheetId="5017">
        <row r="2">
          <cell r="A2">
            <v>0</v>
          </cell>
        </row>
      </sheetData>
      <sheetData sheetId="5018">
        <row r="2">
          <cell r="A2">
            <v>0</v>
          </cell>
        </row>
      </sheetData>
      <sheetData sheetId="5019">
        <row r="2">
          <cell r="A2">
            <v>0</v>
          </cell>
        </row>
      </sheetData>
      <sheetData sheetId="5020">
        <row r="2">
          <cell r="A2">
            <v>0</v>
          </cell>
        </row>
      </sheetData>
      <sheetData sheetId="5021">
        <row r="2">
          <cell r="A2">
            <v>0</v>
          </cell>
        </row>
      </sheetData>
      <sheetData sheetId="5022">
        <row r="2">
          <cell r="A2">
            <v>0</v>
          </cell>
        </row>
      </sheetData>
      <sheetData sheetId="5023">
        <row r="2">
          <cell r="A2">
            <v>0</v>
          </cell>
        </row>
      </sheetData>
      <sheetData sheetId="5024">
        <row r="2">
          <cell r="A2">
            <v>0</v>
          </cell>
        </row>
      </sheetData>
      <sheetData sheetId="5025">
        <row r="2">
          <cell r="A2">
            <v>0</v>
          </cell>
        </row>
      </sheetData>
      <sheetData sheetId="5026">
        <row r="2">
          <cell r="A2">
            <v>0</v>
          </cell>
        </row>
      </sheetData>
      <sheetData sheetId="5027">
        <row r="2">
          <cell r="A2">
            <v>0</v>
          </cell>
        </row>
      </sheetData>
      <sheetData sheetId="5028">
        <row r="2">
          <cell r="A2">
            <v>0</v>
          </cell>
        </row>
      </sheetData>
      <sheetData sheetId="5029">
        <row r="2">
          <cell r="A2">
            <v>0</v>
          </cell>
        </row>
      </sheetData>
      <sheetData sheetId="5030">
        <row r="2">
          <cell r="A2">
            <v>0</v>
          </cell>
        </row>
      </sheetData>
      <sheetData sheetId="5031">
        <row r="2">
          <cell r="A2">
            <v>0</v>
          </cell>
        </row>
      </sheetData>
      <sheetData sheetId="5032">
        <row r="2">
          <cell r="A2">
            <v>0</v>
          </cell>
        </row>
      </sheetData>
      <sheetData sheetId="5033">
        <row r="2">
          <cell r="A2">
            <v>0</v>
          </cell>
        </row>
      </sheetData>
      <sheetData sheetId="5034">
        <row r="2">
          <cell r="A2">
            <v>0</v>
          </cell>
        </row>
      </sheetData>
      <sheetData sheetId="5035">
        <row r="2">
          <cell r="A2">
            <v>0</v>
          </cell>
        </row>
      </sheetData>
      <sheetData sheetId="5036">
        <row r="2">
          <cell r="A2">
            <v>0</v>
          </cell>
        </row>
      </sheetData>
      <sheetData sheetId="5037">
        <row r="2">
          <cell r="A2">
            <v>0</v>
          </cell>
        </row>
      </sheetData>
      <sheetData sheetId="5038">
        <row r="2">
          <cell r="A2">
            <v>0</v>
          </cell>
        </row>
      </sheetData>
      <sheetData sheetId="5039">
        <row r="2">
          <cell r="A2">
            <v>0</v>
          </cell>
        </row>
      </sheetData>
      <sheetData sheetId="5040">
        <row r="2">
          <cell r="A2">
            <v>0</v>
          </cell>
        </row>
      </sheetData>
      <sheetData sheetId="5041">
        <row r="2">
          <cell r="A2">
            <v>0</v>
          </cell>
        </row>
      </sheetData>
      <sheetData sheetId="5042">
        <row r="2">
          <cell r="A2">
            <v>0</v>
          </cell>
        </row>
      </sheetData>
      <sheetData sheetId="5043">
        <row r="2">
          <cell r="A2">
            <v>0</v>
          </cell>
        </row>
      </sheetData>
      <sheetData sheetId="5044">
        <row r="2">
          <cell r="A2">
            <v>0</v>
          </cell>
        </row>
      </sheetData>
      <sheetData sheetId="5045">
        <row r="2">
          <cell r="A2">
            <v>0</v>
          </cell>
        </row>
      </sheetData>
      <sheetData sheetId="5046">
        <row r="2">
          <cell r="A2">
            <v>0</v>
          </cell>
        </row>
      </sheetData>
      <sheetData sheetId="5047">
        <row r="2">
          <cell r="A2">
            <v>0</v>
          </cell>
        </row>
      </sheetData>
      <sheetData sheetId="5048">
        <row r="2">
          <cell r="A2">
            <v>0</v>
          </cell>
        </row>
      </sheetData>
      <sheetData sheetId="5049">
        <row r="2">
          <cell r="A2">
            <v>0</v>
          </cell>
        </row>
      </sheetData>
      <sheetData sheetId="5050">
        <row r="2">
          <cell r="A2">
            <v>0</v>
          </cell>
        </row>
      </sheetData>
      <sheetData sheetId="5051">
        <row r="2">
          <cell r="A2">
            <v>0</v>
          </cell>
        </row>
      </sheetData>
      <sheetData sheetId="5052">
        <row r="2">
          <cell r="A2">
            <v>0</v>
          </cell>
        </row>
      </sheetData>
      <sheetData sheetId="5053">
        <row r="2">
          <cell r="A2">
            <v>0</v>
          </cell>
        </row>
      </sheetData>
      <sheetData sheetId="5054">
        <row r="2">
          <cell r="A2">
            <v>0</v>
          </cell>
        </row>
      </sheetData>
      <sheetData sheetId="5055">
        <row r="2">
          <cell r="A2">
            <v>0</v>
          </cell>
        </row>
      </sheetData>
      <sheetData sheetId="5056">
        <row r="2">
          <cell r="A2">
            <v>0</v>
          </cell>
        </row>
      </sheetData>
      <sheetData sheetId="5057">
        <row r="2">
          <cell r="A2">
            <v>0</v>
          </cell>
        </row>
      </sheetData>
      <sheetData sheetId="5058">
        <row r="2">
          <cell r="A2">
            <v>0</v>
          </cell>
        </row>
      </sheetData>
      <sheetData sheetId="5059">
        <row r="2">
          <cell r="A2">
            <v>0</v>
          </cell>
        </row>
      </sheetData>
      <sheetData sheetId="5060">
        <row r="2">
          <cell r="A2">
            <v>0</v>
          </cell>
        </row>
      </sheetData>
      <sheetData sheetId="5061">
        <row r="2">
          <cell r="A2">
            <v>0</v>
          </cell>
        </row>
      </sheetData>
      <sheetData sheetId="5062">
        <row r="2">
          <cell r="A2">
            <v>0</v>
          </cell>
        </row>
      </sheetData>
      <sheetData sheetId="5063">
        <row r="2">
          <cell r="A2">
            <v>0</v>
          </cell>
        </row>
      </sheetData>
      <sheetData sheetId="5064">
        <row r="2">
          <cell r="A2">
            <v>0</v>
          </cell>
        </row>
      </sheetData>
      <sheetData sheetId="5065">
        <row r="2">
          <cell r="A2">
            <v>0</v>
          </cell>
        </row>
      </sheetData>
      <sheetData sheetId="5066">
        <row r="2">
          <cell r="A2">
            <v>0</v>
          </cell>
        </row>
      </sheetData>
      <sheetData sheetId="5067">
        <row r="2">
          <cell r="A2">
            <v>0</v>
          </cell>
        </row>
      </sheetData>
      <sheetData sheetId="5068">
        <row r="2">
          <cell r="A2">
            <v>0</v>
          </cell>
        </row>
      </sheetData>
      <sheetData sheetId="5069">
        <row r="2">
          <cell r="A2">
            <v>0</v>
          </cell>
        </row>
      </sheetData>
      <sheetData sheetId="5070">
        <row r="2">
          <cell r="A2">
            <v>0</v>
          </cell>
        </row>
      </sheetData>
      <sheetData sheetId="5071">
        <row r="2">
          <cell r="A2">
            <v>0</v>
          </cell>
        </row>
      </sheetData>
      <sheetData sheetId="5072">
        <row r="2">
          <cell r="A2">
            <v>0</v>
          </cell>
        </row>
      </sheetData>
      <sheetData sheetId="5073">
        <row r="2">
          <cell r="A2">
            <v>0</v>
          </cell>
        </row>
      </sheetData>
      <sheetData sheetId="5074">
        <row r="2">
          <cell r="A2">
            <v>0</v>
          </cell>
        </row>
      </sheetData>
      <sheetData sheetId="5075">
        <row r="2">
          <cell r="A2">
            <v>0</v>
          </cell>
        </row>
      </sheetData>
      <sheetData sheetId="5076">
        <row r="2">
          <cell r="A2">
            <v>0</v>
          </cell>
        </row>
      </sheetData>
      <sheetData sheetId="5077">
        <row r="2">
          <cell r="A2">
            <v>0</v>
          </cell>
        </row>
      </sheetData>
      <sheetData sheetId="5078">
        <row r="2">
          <cell r="A2">
            <v>0</v>
          </cell>
        </row>
      </sheetData>
      <sheetData sheetId="5079">
        <row r="2">
          <cell r="A2">
            <v>0</v>
          </cell>
        </row>
      </sheetData>
      <sheetData sheetId="5080">
        <row r="2">
          <cell r="A2">
            <v>0</v>
          </cell>
        </row>
      </sheetData>
      <sheetData sheetId="5081">
        <row r="2">
          <cell r="A2">
            <v>0</v>
          </cell>
        </row>
      </sheetData>
      <sheetData sheetId="5082">
        <row r="2">
          <cell r="A2">
            <v>0</v>
          </cell>
        </row>
      </sheetData>
      <sheetData sheetId="5083">
        <row r="2">
          <cell r="A2">
            <v>0</v>
          </cell>
        </row>
      </sheetData>
      <sheetData sheetId="5084">
        <row r="2">
          <cell r="A2">
            <v>0</v>
          </cell>
        </row>
      </sheetData>
      <sheetData sheetId="5085">
        <row r="2">
          <cell r="A2">
            <v>0</v>
          </cell>
        </row>
      </sheetData>
      <sheetData sheetId="5086">
        <row r="2">
          <cell r="A2">
            <v>0</v>
          </cell>
        </row>
      </sheetData>
      <sheetData sheetId="5087">
        <row r="2">
          <cell r="A2">
            <v>0</v>
          </cell>
        </row>
      </sheetData>
      <sheetData sheetId="5088">
        <row r="2">
          <cell r="A2">
            <v>0</v>
          </cell>
        </row>
      </sheetData>
      <sheetData sheetId="5089">
        <row r="2">
          <cell r="A2">
            <v>0</v>
          </cell>
        </row>
      </sheetData>
      <sheetData sheetId="5090">
        <row r="2">
          <cell r="A2">
            <v>0</v>
          </cell>
        </row>
      </sheetData>
      <sheetData sheetId="5091">
        <row r="2">
          <cell r="A2">
            <v>0</v>
          </cell>
        </row>
      </sheetData>
      <sheetData sheetId="5092">
        <row r="2">
          <cell r="A2">
            <v>0</v>
          </cell>
        </row>
      </sheetData>
      <sheetData sheetId="5093">
        <row r="2">
          <cell r="A2">
            <v>0</v>
          </cell>
        </row>
      </sheetData>
      <sheetData sheetId="5094">
        <row r="2">
          <cell r="A2">
            <v>0</v>
          </cell>
        </row>
      </sheetData>
      <sheetData sheetId="5095">
        <row r="2">
          <cell r="A2">
            <v>0</v>
          </cell>
        </row>
      </sheetData>
      <sheetData sheetId="5096">
        <row r="2">
          <cell r="A2">
            <v>0</v>
          </cell>
        </row>
      </sheetData>
      <sheetData sheetId="5097">
        <row r="2">
          <cell r="A2">
            <v>0</v>
          </cell>
        </row>
      </sheetData>
      <sheetData sheetId="5098">
        <row r="2">
          <cell r="A2">
            <v>0</v>
          </cell>
        </row>
      </sheetData>
      <sheetData sheetId="5099">
        <row r="2">
          <cell r="A2">
            <v>0</v>
          </cell>
        </row>
      </sheetData>
      <sheetData sheetId="5100">
        <row r="2">
          <cell r="A2">
            <v>0</v>
          </cell>
        </row>
      </sheetData>
      <sheetData sheetId="5101">
        <row r="2">
          <cell r="A2">
            <v>0</v>
          </cell>
        </row>
      </sheetData>
      <sheetData sheetId="5102">
        <row r="2">
          <cell r="A2">
            <v>0</v>
          </cell>
        </row>
      </sheetData>
      <sheetData sheetId="5103">
        <row r="2">
          <cell r="A2">
            <v>0</v>
          </cell>
        </row>
      </sheetData>
      <sheetData sheetId="5104">
        <row r="2">
          <cell r="A2">
            <v>0</v>
          </cell>
        </row>
      </sheetData>
      <sheetData sheetId="5105">
        <row r="2">
          <cell r="A2">
            <v>0</v>
          </cell>
        </row>
      </sheetData>
      <sheetData sheetId="5106">
        <row r="2">
          <cell r="A2">
            <v>0</v>
          </cell>
        </row>
      </sheetData>
      <sheetData sheetId="5107">
        <row r="2">
          <cell r="A2">
            <v>0</v>
          </cell>
        </row>
      </sheetData>
      <sheetData sheetId="5108">
        <row r="2">
          <cell r="A2">
            <v>0</v>
          </cell>
        </row>
      </sheetData>
      <sheetData sheetId="5109">
        <row r="2">
          <cell r="A2">
            <v>0</v>
          </cell>
        </row>
      </sheetData>
      <sheetData sheetId="5110">
        <row r="2">
          <cell r="A2">
            <v>0</v>
          </cell>
        </row>
      </sheetData>
      <sheetData sheetId="5111">
        <row r="2">
          <cell r="A2">
            <v>0</v>
          </cell>
        </row>
      </sheetData>
      <sheetData sheetId="5112">
        <row r="2">
          <cell r="A2">
            <v>0</v>
          </cell>
        </row>
      </sheetData>
      <sheetData sheetId="5113">
        <row r="2">
          <cell r="A2">
            <v>0</v>
          </cell>
        </row>
      </sheetData>
      <sheetData sheetId="5114">
        <row r="2">
          <cell r="A2">
            <v>0</v>
          </cell>
        </row>
      </sheetData>
      <sheetData sheetId="5115">
        <row r="2">
          <cell r="A2">
            <v>0</v>
          </cell>
        </row>
      </sheetData>
      <sheetData sheetId="5116">
        <row r="2">
          <cell r="A2">
            <v>0</v>
          </cell>
        </row>
      </sheetData>
      <sheetData sheetId="5117">
        <row r="2">
          <cell r="A2">
            <v>0</v>
          </cell>
        </row>
      </sheetData>
      <sheetData sheetId="5118">
        <row r="2">
          <cell r="A2">
            <v>0</v>
          </cell>
        </row>
      </sheetData>
      <sheetData sheetId="5119">
        <row r="2">
          <cell r="A2">
            <v>0</v>
          </cell>
        </row>
      </sheetData>
      <sheetData sheetId="5120">
        <row r="2">
          <cell r="A2">
            <v>0</v>
          </cell>
        </row>
      </sheetData>
      <sheetData sheetId="5121">
        <row r="2">
          <cell r="A2">
            <v>0</v>
          </cell>
        </row>
      </sheetData>
      <sheetData sheetId="5122">
        <row r="2">
          <cell r="A2">
            <v>0</v>
          </cell>
        </row>
      </sheetData>
      <sheetData sheetId="5123">
        <row r="2">
          <cell r="A2">
            <v>0</v>
          </cell>
        </row>
      </sheetData>
      <sheetData sheetId="5124">
        <row r="2">
          <cell r="A2">
            <v>0</v>
          </cell>
        </row>
      </sheetData>
      <sheetData sheetId="5125">
        <row r="2">
          <cell r="A2">
            <v>0</v>
          </cell>
        </row>
      </sheetData>
      <sheetData sheetId="5126">
        <row r="2">
          <cell r="A2">
            <v>0</v>
          </cell>
        </row>
      </sheetData>
      <sheetData sheetId="5127">
        <row r="2">
          <cell r="A2">
            <v>0</v>
          </cell>
        </row>
      </sheetData>
      <sheetData sheetId="5128">
        <row r="2">
          <cell r="A2">
            <v>0</v>
          </cell>
        </row>
      </sheetData>
      <sheetData sheetId="5129">
        <row r="2">
          <cell r="A2">
            <v>0</v>
          </cell>
        </row>
      </sheetData>
      <sheetData sheetId="5130"/>
      <sheetData sheetId="5131"/>
      <sheetData sheetId="5132"/>
      <sheetData sheetId="5133">
        <row r="2">
          <cell r="A2">
            <v>0</v>
          </cell>
        </row>
      </sheetData>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row r="2">
          <cell r="A2">
            <v>0</v>
          </cell>
        </row>
      </sheetData>
      <sheetData sheetId="5161"/>
      <sheetData sheetId="5162"/>
      <sheetData sheetId="5163"/>
      <sheetData sheetId="5164"/>
      <sheetData sheetId="5165"/>
      <sheetData sheetId="5166"/>
      <sheetData sheetId="5167"/>
      <sheetData sheetId="5168"/>
      <sheetData sheetId="5169">
        <row r="2">
          <cell r="A2">
            <v>0</v>
          </cell>
        </row>
      </sheetData>
      <sheetData sheetId="5170">
        <row r="2">
          <cell r="A2">
            <v>0</v>
          </cell>
        </row>
      </sheetData>
      <sheetData sheetId="5171"/>
      <sheetData sheetId="5172"/>
      <sheetData sheetId="5173"/>
      <sheetData sheetId="5174"/>
      <sheetData sheetId="5175"/>
      <sheetData sheetId="5176"/>
      <sheetData sheetId="5177"/>
      <sheetData sheetId="5178"/>
      <sheetData sheetId="5179">
        <row r="2">
          <cell r="A2">
            <v>0</v>
          </cell>
        </row>
      </sheetData>
      <sheetData sheetId="5180">
        <row r="2">
          <cell r="A2">
            <v>0</v>
          </cell>
        </row>
      </sheetData>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row r="2">
          <cell r="A2">
            <v>0</v>
          </cell>
        </row>
      </sheetData>
      <sheetData sheetId="5207"/>
      <sheetData sheetId="5208"/>
      <sheetData sheetId="5209"/>
      <sheetData sheetId="5210"/>
      <sheetData sheetId="5211"/>
      <sheetData sheetId="5212"/>
      <sheetData sheetId="5213"/>
      <sheetData sheetId="5214"/>
      <sheetData sheetId="5215"/>
      <sheetData sheetId="5216">
        <row r="2">
          <cell r="A2">
            <v>0</v>
          </cell>
        </row>
      </sheetData>
      <sheetData sheetId="5217"/>
      <sheetData sheetId="5218"/>
      <sheetData sheetId="5219"/>
      <sheetData sheetId="5220"/>
      <sheetData sheetId="5221"/>
      <sheetData sheetId="5222"/>
      <sheetData sheetId="5223"/>
      <sheetData sheetId="5224"/>
      <sheetData sheetId="5225"/>
      <sheetData sheetId="5226">
        <row r="2">
          <cell r="A2">
            <v>0</v>
          </cell>
        </row>
      </sheetData>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row r="2">
          <cell r="A2">
            <v>0</v>
          </cell>
        </row>
      </sheetData>
      <sheetData sheetId="5253"/>
      <sheetData sheetId="5254"/>
      <sheetData sheetId="5255"/>
      <sheetData sheetId="5256"/>
      <sheetData sheetId="5257"/>
      <sheetData sheetId="5258"/>
      <sheetData sheetId="5259"/>
      <sheetData sheetId="5260"/>
      <sheetData sheetId="5261"/>
      <sheetData sheetId="5262">
        <row r="2">
          <cell r="A2">
            <v>0</v>
          </cell>
        </row>
      </sheetData>
      <sheetData sheetId="5263"/>
      <sheetData sheetId="5264"/>
      <sheetData sheetId="5265"/>
      <sheetData sheetId="5266"/>
      <sheetData sheetId="5267"/>
      <sheetData sheetId="5268"/>
      <sheetData sheetId="5269"/>
      <sheetData sheetId="5270"/>
      <sheetData sheetId="5271"/>
      <sheetData sheetId="5272">
        <row r="2">
          <cell r="A2">
            <v>0</v>
          </cell>
        </row>
      </sheetData>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ow r="2">
          <cell r="A2">
            <v>0</v>
          </cell>
        </row>
      </sheetData>
      <sheetData sheetId="5299">
        <row r="2">
          <cell r="A2">
            <v>0</v>
          </cell>
        </row>
      </sheetData>
      <sheetData sheetId="5300"/>
      <sheetData sheetId="5301"/>
      <sheetData sheetId="5302"/>
      <sheetData sheetId="5303"/>
      <sheetData sheetId="5304"/>
      <sheetData sheetId="5305"/>
      <sheetData sheetId="5306"/>
      <sheetData sheetId="5307"/>
      <sheetData sheetId="5308">
        <row r="2">
          <cell r="A2">
            <v>0</v>
          </cell>
        </row>
      </sheetData>
      <sheetData sheetId="5309">
        <row r="2">
          <cell r="A2">
            <v>0</v>
          </cell>
        </row>
      </sheetData>
      <sheetData sheetId="5310"/>
      <sheetData sheetId="5311"/>
      <sheetData sheetId="5312"/>
      <sheetData sheetId="5313"/>
      <sheetData sheetId="5314"/>
      <sheetData sheetId="5315"/>
      <sheetData sheetId="5316"/>
      <sheetData sheetId="5317"/>
      <sheetData sheetId="5318">
        <row r="2">
          <cell r="A2">
            <v>0</v>
          </cell>
        </row>
      </sheetData>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sheetData sheetId="5342"/>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ow r="2">
          <cell r="A2">
            <v>0</v>
          </cell>
        </row>
      </sheetData>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ow r="2">
          <cell r="A2">
            <v>0</v>
          </cell>
        </row>
      </sheetData>
      <sheetData sheetId="5492">
        <row r="2">
          <cell r="A2">
            <v>0</v>
          </cell>
        </row>
      </sheetData>
      <sheetData sheetId="5493">
        <row r="2">
          <cell r="A2">
            <v>0</v>
          </cell>
        </row>
      </sheetData>
      <sheetData sheetId="5494">
        <row r="2">
          <cell r="A2">
            <v>0</v>
          </cell>
        </row>
      </sheetData>
      <sheetData sheetId="5495">
        <row r="2">
          <cell r="A2">
            <v>0</v>
          </cell>
        </row>
      </sheetData>
      <sheetData sheetId="5496">
        <row r="2">
          <cell r="A2">
            <v>0</v>
          </cell>
        </row>
      </sheetData>
      <sheetData sheetId="5497">
        <row r="2">
          <cell r="A2">
            <v>0</v>
          </cell>
        </row>
      </sheetData>
      <sheetData sheetId="5498">
        <row r="2">
          <cell r="A2">
            <v>0</v>
          </cell>
        </row>
      </sheetData>
      <sheetData sheetId="5499">
        <row r="2">
          <cell r="A2">
            <v>0</v>
          </cell>
        </row>
      </sheetData>
      <sheetData sheetId="5500">
        <row r="2">
          <cell r="A2">
            <v>0</v>
          </cell>
        </row>
      </sheetData>
      <sheetData sheetId="5501">
        <row r="2">
          <cell r="A2">
            <v>0</v>
          </cell>
        </row>
      </sheetData>
      <sheetData sheetId="5502">
        <row r="2">
          <cell r="A2">
            <v>0</v>
          </cell>
        </row>
      </sheetData>
      <sheetData sheetId="5503">
        <row r="2">
          <cell r="A2">
            <v>0</v>
          </cell>
        </row>
      </sheetData>
      <sheetData sheetId="5504">
        <row r="2">
          <cell r="A2">
            <v>0</v>
          </cell>
        </row>
      </sheetData>
      <sheetData sheetId="5505">
        <row r="2">
          <cell r="A2">
            <v>0</v>
          </cell>
        </row>
      </sheetData>
      <sheetData sheetId="5506">
        <row r="2">
          <cell r="A2">
            <v>0</v>
          </cell>
        </row>
      </sheetData>
      <sheetData sheetId="5507">
        <row r="2">
          <cell r="A2">
            <v>0</v>
          </cell>
        </row>
      </sheetData>
      <sheetData sheetId="5508">
        <row r="2">
          <cell r="A2">
            <v>0</v>
          </cell>
        </row>
      </sheetData>
      <sheetData sheetId="5509">
        <row r="2">
          <cell r="A2">
            <v>0</v>
          </cell>
        </row>
      </sheetData>
      <sheetData sheetId="5510">
        <row r="2">
          <cell r="A2">
            <v>0</v>
          </cell>
        </row>
      </sheetData>
      <sheetData sheetId="5511">
        <row r="2">
          <cell r="A2">
            <v>0</v>
          </cell>
        </row>
      </sheetData>
      <sheetData sheetId="5512">
        <row r="2">
          <cell r="A2">
            <v>0</v>
          </cell>
        </row>
      </sheetData>
      <sheetData sheetId="5513">
        <row r="2">
          <cell r="A2">
            <v>0</v>
          </cell>
        </row>
      </sheetData>
      <sheetData sheetId="5514">
        <row r="2">
          <cell r="A2">
            <v>0</v>
          </cell>
        </row>
      </sheetData>
      <sheetData sheetId="5515">
        <row r="2">
          <cell r="A2">
            <v>0</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ow r="2">
          <cell r="A2">
            <v>0</v>
          </cell>
        </row>
      </sheetData>
      <sheetData sheetId="5544">
        <row r="2">
          <cell r="A2">
            <v>0</v>
          </cell>
        </row>
      </sheetData>
      <sheetData sheetId="5545">
        <row r="2">
          <cell r="A2">
            <v>0</v>
          </cell>
        </row>
      </sheetData>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row r="2">
          <cell r="A2">
            <v>0</v>
          </cell>
        </row>
      </sheetData>
      <sheetData sheetId="5571"/>
      <sheetData sheetId="5572">
        <row r="2">
          <cell r="A2">
            <v>0</v>
          </cell>
        </row>
      </sheetData>
      <sheetData sheetId="5573">
        <row r="2">
          <cell r="A2">
            <v>0</v>
          </cell>
        </row>
      </sheetData>
      <sheetData sheetId="5574">
        <row r="2">
          <cell r="A2">
            <v>0</v>
          </cell>
        </row>
      </sheetData>
      <sheetData sheetId="5575">
        <row r="2">
          <cell r="A2">
            <v>0</v>
          </cell>
        </row>
      </sheetData>
      <sheetData sheetId="5576">
        <row r="2">
          <cell r="A2">
            <v>0</v>
          </cell>
        </row>
      </sheetData>
      <sheetData sheetId="5577">
        <row r="2">
          <cell r="A2">
            <v>0</v>
          </cell>
        </row>
      </sheetData>
      <sheetData sheetId="5578">
        <row r="2">
          <cell r="A2">
            <v>0</v>
          </cell>
        </row>
      </sheetData>
      <sheetData sheetId="5579">
        <row r="2">
          <cell r="A2">
            <v>0</v>
          </cell>
        </row>
      </sheetData>
      <sheetData sheetId="5580">
        <row r="2">
          <cell r="A2">
            <v>0</v>
          </cell>
        </row>
      </sheetData>
      <sheetData sheetId="5581">
        <row r="2">
          <cell r="A2">
            <v>0</v>
          </cell>
        </row>
      </sheetData>
      <sheetData sheetId="5582">
        <row r="2">
          <cell r="A2">
            <v>0</v>
          </cell>
        </row>
      </sheetData>
      <sheetData sheetId="5583">
        <row r="2">
          <cell r="A2">
            <v>0</v>
          </cell>
        </row>
      </sheetData>
      <sheetData sheetId="5584">
        <row r="2">
          <cell r="A2">
            <v>0</v>
          </cell>
        </row>
      </sheetData>
      <sheetData sheetId="5585">
        <row r="2">
          <cell r="A2">
            <v>0</v>
          </cell>
        </row>
      </sheetData>
      <sheetData sheetId="5586">
        <row r="2">
          <cell r="A2" t="str">
            <v>FORMULARIO N° 4</v>
          </cell>
        </row>
      </sheetData>
      <sheetData sheetId="5587">
        <row r="2">
          <cell r="A2">
            <v>0</v>
          </cell>
        </row>
      </sheetData>
      <sheetData sheetId="5588">
        <row r="2">
          <cell r="A2">
            <v>0</v>
          </cell>
        </row>
      </sheetData>
      <sheetData sheetId="5589">
        <row r="2">
          <cell r="A2">
            <v>0</v>
          </cell>
        </row>
      </sheetData>
      <sheetData sheetId="5590">
        <row r="2">
          <cell r="B2">
            <v>0</v>
          </cell>
        </row>
      </sheetData>
      <sheetData sheetId="5591"/>
      <sheetData sheetId="5592"/>
      <sheetData sheetId="5593" refreshError="1"/>
      <sheetData sheetId="5594"/>
      <sheetData sheetId="5595"/>
      <sheetData sheetId="5596"/>
      <sheetData sheetId="5597"/>
      <sheetData sheetId="5598"/>
      <sheetData sheetId="5599"/>
      <sheetData sheetId="5600"/>
      <sheetData sheetId="5601" refreshError="1"/>
      <sheetData sheetId="5602" refreshError="1"/>
      <sheetData sheetId="5603" refreshError="1"/>
      <sheetData sheetId="5604" refreshError="1"/>
      <sheetData sheetId="5605" refreshError="1"/>
      <sheetData sheetId="5606" refreshError="1"/>
      <sheetData sheetId="5607"/>
      <sheetData sheetId="5608"/>
      <sheetData sheetId="5609">
        <row r="2">
          <cell r="A2" t="str">
            <v>“CONSTRUCCIÓN DE OBRAS CIVILES, ELÉCTRICAS, MECÁNICAS E INSTRUMENTACIÓN REQUERIDAS POR ECOPETROL Y SU GRUPO EMPRESARIAL PARA LA VIGENCIA 2017-2020 CON OPCIÓN DE DOS AÑOS”</v>
          </cell>
        </row>
      </sheetData>
      <sheetData sheetId="5610">
        <row r="5">
          <cell r="A5">
            <v>0</v>
          </cell>
        </row>
      </sheetData>
      <sheetData sheetId="5611"/>
      <sheetData sheetId="5612"/>
      <sheetData sheetId="5613"/>
      <sheetData sheetId="5614"/>
      <sheetData sheetId="5615"/>
      <sheetData sheetId="5616"/>
      <sheetData sheetId="5617"/>
      <sheetData sheetId="5618"/>
      <sheetData sheetId="5619" refreshError="1"/>
      <sheetData sheetId="5620" refreshError="1"/>
      <sheetData sheetId="5621" refreshError="1"/>
      <sheetData sheetId="56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L159"/>
  <sheetViews>
    <sheetView showGridLines="0" tabSelected="1" zoomScale="90" zoomScaleNormal="90" zoomScalePageLayoutView="70" workbookViewId="0">
      <selection activeCell="M147" sqref="M147"/>
    </sheetView>
  </sheetViews>
  <sheetFormatPr baseColWidth="10" defaultColWidth="11.5" defaultRowHeight="14"/>
  <cols>
    <col min="1" max="2" width="4.5" style="1" customWidth="1"/>
    <col min="3" max="3" width="14.6640625" style="1" customWidth="1"/>
    <col min="4" max="4" width="14.33203125" style="1" customWidth="1"/>
    <col min="5" max="5" width="16.1640625" style="5" customWidth="1"/>
    <col min="6" max="6" width="17.5" style="1" customWidth="1"/>
    <col min="7" max="7" width="73.33203125" style="1" customWidth="1"/>
    <col min="8" max="8" width="8.6640625" style="1" customWidth="1"/>
    <col min="9" max="9" width="18.83203125" style="1" customWidth="1"/>
    <col min="10" max="10" width="23.83203125" style="1" customWidth="1"/>
    <col min="11" max="11" width="30" style="1" customWidth="1"/>
    <col min="12" max="13" width="4.5" style="1" customWidth="1"/>
    <col min="14" max="16384" width="11.5" style="1"/>
  </cols>
  <sheetData>
    <row r="1" spans="2:12">
      <c r="B1" s="219" t="s">
        <v>0</v>
      </c>
      <c r="C1" s="219"/>
      <c r="D1" s="219"/>
      <c r="E1" s="219"/>
      <c r="F1" s="219"/>
      <c r="G1" s="219"/>
    </row>
    <row r="2" spans="2:12">
      <c r="B2" s="219" t="s">
        <v>1</v>
      </c>
      <c r="C2" s="219"/>
      <c r="D2" s="219"/>
      <c r="E2" s="219"/>
    </row>
    <row r="3" spans="2:12" ht="15" thickBot="1">
      <c r="B3" s="6"/>
      <c r="C3" s="7"/>
      <c r="D3" s="6"/>
      <c r="E3" s="7"/>
    </row>
    <row r="4" spans="2:12" ht="16" thickTop="1" thickBot="1">
      <c r="B4" s="220"/>
      <c r="C4" s="221"/>
      <c r="D4" s="221"/>
      <c r="E4" s="221"/>
      <c r="F4" s="221"/>
      <c r="G4" s="221"/>
      <c r="H4" s="221"/>
      <c r="I4" s="221"/>
      <c r="J4" s="221"/>
      <c r="K4" s="221"/>
      <c r="L4" s="222"/>
    </row>
    <row r="5" spans="2:12" ht="31.5" customHeight="1" thickTop="1">
      <c r="B5" s="3"/>
      <c r="C5" s="223" t="s">
        <v>2</v>
      </c>
      <c r="D5" s="224"/>
      <c r="E5" s="224"/>
      <c r="F5" s="224"/>
      <c r="G5" s="224"/>
      <c r="H5" s="224"/>
      <c r="I5" s="224"/>
      <c r="J5" s="224"/>
      <c r="K5" s="225"/>
      <c r="L5" s="4"/>
    </row>
    <row r="6" spans="2:12">
      <c r="B6" s="8"/>
      <c r="C6" s="226" t="s">
        <v>108</v>
      </c>
      <c r="D6" s="226"/>
      <c r="E6" s="226"/>
      <c r="F6" s="226"/>
      <c r="G6" s="226"/>
      <c r="H6" s="226"/>
      <c r="I6" s="226"/>
      <c r="J6" s="226"/>
      <c r="K6" s="227"/>
      <c r="L6" s="4"/>
    </row>
    <row r="7" spans="2:12" s="2" customFormat="1">
      <c r="B7" s="9"/>
      <c r="C7" s="228" t="s">
        <v>3</v>
      </c>
      <c r="D7" s="229"/>
      <c r="E7" s="229"/>
      <c r="F7" s="229"/>
      <c r="G7" s="229"/>
      <c r="H7" s="229"/>
      <c r="I7" s="229"/>
      <c r="J7" s="229"/>
      <c r="K7" s="230"/>
      <c r="L7" s="10"/>
    </row>
    <row r="8" spans="2:12">
      <c r="B8" s="8"/>
      <c r="C8" s="228"/>
      <c r="D8" s="229"/>
      <c r="E8" s="229"/>
      <c r="F8" s="229"/>
      <c r="G8" s="229"/>
      <c r="H8" s="229"/>
      <c r="I8" s="229"/>
      <c r="J8" s="229"/>
      <c r="K8" s="230"/>
      <c r="L8" s="4"/>
    </row>
    <row r="9" spans="2:12" ht="34.5" customHeight="1">
      <c r="B9" s="8"/>
      <c r="C9" s="231" t="s">
        <v>4</v>
      </c>
      <c r="D9" s="232"/>
      <c r="E9" s="232"/>
      <c r="F9" s="232"/>
      <c r="G9" s="232"/>
      <c r="H9" s="232"/>
      <c r="I9" s="232"/>
      <c r="J9" s="232"/>
      <c r="K9" s="233"/>
      <c r="L9" s="4"/>
    </row>
    <row r="10" spans="2:12" ht="30" customHeight="1" thickBot="1">
      <c r="B10" s="3"/>
      <c r="C10" s="198"/>
      <c r="D10" s="199"/>
      <c r="E10" s="199"/>
      <c r="F10" s="199"/>
      <c r="G10" s="199"/>
      <c r="H10" s="199"/>
      <c r="I10" s="199"/>
      <c r="J10" s="199"/>
      <c r="K10" s="200"/>
      <c r="L10" s="4"/>
    </row>
    <row r="11" spans="2:12" ht="30" customHeight="1">
      <c r="B11" s="3"/>
      <c r="C11" s="216" t="s">
        <v>5</v>
      </c>
      <c r="D11" s="210" t="s">
        <v>6</v>
      </c>
      <c r="E11" s="218" t="s">
        <v>7</v>
      </c>
      <c r="F11" s="218"/>
      <c r="G11" s="216" t="s">
        <v>8</v>
      </c>
      <c r="H11" s="210" t="s">
        <v>9</v>
      </c>
      <c r="I11" s="210" t="s">
        <v>10</v>
      </c>
      <c r="J11" s="212" t="s">
        <v>11</v>
      </c>
      <c r="K11" s="214" t="s">
        <v>12</v>
      </c>
      <c r="L11" s="4"/>
    </row>
    <row r="12" spans="2:12" ht="30" customHeight="1" thickBot="1">
      <c r="B12" s="3"/>
      <c r="C12" s="217"/>
      <c r="D12" s="211"/>
      <c r="E12" s="11" t="s">
        <v>13</v>
      </c>
      <c r="F12" s="11" t="s">
        <v>14</v>
      </c>
      <c r="G12" s="217"/>
      <c r="H12" s="211"/>
      <c r="I12" s="211"/>
      <c r="J12" s="213"/>
      <c r="K12" s="215"/>
      <c r="L12" s="4"/>
    </row>
    <row r="13" spans="2:12" ht="30" customHeight="1" thickBot="1">
      <c r="B13" s="3"/>
      <c r="C13" s="12"/>
      <c r="D13" s="13"/>
      <c r="E13" s="13"/>
      <c r="F13" s="13"/>
      <c r="G13" s="13"/>
      <c r="H13" s="13"/>
      <c r="I13" s="13"/>
      <c r="J13" s="13"/>
      <c r="K13" s="14"/>
      <c r="L13" s="4"/>
    </row>
    <row r="14" spans="2:12" ht="30" customHeight="1">
      <c r="B14" s="3"/>
      <c r="C14" s="15">
        <v>1.1000000000000001</v>
      </c>
      <c r="D14" s="16">
        <v>1.1000000000000001</v>
      </c>
      <c r="E14" s="16"/>
      <c r="F14" s="16"/>
      <c r="G14" s="17" t="s">
        <v>92</v>
      </c>
      <c r="H14" s="16" t="s">
        <v>104</v>
      </c>
      <c r="I14" s="18">
        <v>21.52</v>
      </c>
      <c r="J14" s="19">
        <v>67222</v>
      </c>
      <c r="K14" s="27">
        <f>ROUND(J14*I14,0)</f>
        <v>1446617</v>
      </c>
      <c r="L14" s="4"/>
    </row>
    <row r="15" spans="2:12" ht="30" customHeight="1">
      <c r="B15" s="3"/>
      <c r="C15" s="15">
        <v>1.2</v>
      </c>
      <c r="D15" s="16">
        <v>1.2</v>
      </c>
      <c r="E15" s="16"/>
      <c r="F15" s="16"/>
      <c r="G15" s="17" t="s">
        <v>93</v>
      </c>
      <c r="H15" s="16" t="s">
        <v>104</v>
      </c>
      <c r="I15" s="18">
        <v>21.52</v>
      </c>
      <c r="J15" s="19">
        <v>78739</v>
      </c>
      <c r="K15" s="27">
        <f t="shared" ref="K15:K25" si="0">ROUND(J15*I15,0)</f>
        <v>1694463</v>
      </c>
      <c r="L15" s="4"/>
    </row>
    <row r="16" spans="2:12" ht="30" customHeight="1">
      <c r="B16" s="3"/>
      <c r="C16" s="15">
        <v>1.3</v>
      </c>
      <c r="D16" s="16">
        <v>1.3</v>
      </c>
      <c r="E16" s="16"/>
      <c r="F16" s="16"/>
      <c r="G16" s="17" t="s">
        <v>94</v>
      </c>
      <c r="H16" s="16" t="s">
        <v>105</v>
      </c>
      <c r="I16" s="18">
        <v>97.94</v>
      </c>
      <c r="J16" s="19">
        <v>170718</v>
      </c>
      <c r="K16" s="27">
        <f t="shared" si="0"/>
        <v>16720121</v>
      </c>
      <c r="L16" s="4"/>
    </row>
    <row r="17" spans="2:12" ht="30" customHeight="1">
      <c r="B17" s="3"/>
      <c r="C17" s="15">
        <v>1.4</v>
      </c>
      <c r="D17" s="16">
        <v>1.4</v>
      </c>
      <c r="E17" s="16"/>
      <c r="F17" s="16"/>
      <c r="G17" s="17" t="s">
        <v>95</v>
      </c>
      <c r="H17" s="16" t="s">
        <v>106</v>
      </c>
      <c r="I17" s="18">
        <v>86.57</v>
      </c>
      <c r="J17" s="19">
        <v>95164</v>
      </c>
      <c r="K17" s="27">
        <f t="shared" si="0"/>
        <v>8238347</v>
      </c>
      <c r="L17" s="4"/>
    </row>
    <row r="18" spans="2:12" ht="30" customHeight="1">
      <c r="B18" s="3"/>
      <c r="C18" s="15">
        <v>1.5</v>
      </c>
      <c r="D18" s="16">
        <v>1.5</v>
      </c>
      <c r="E18" s="16"/>
      <c r="F18" s="16"/>
      <c r="G18" s="17" t="s">
        <v>96</v>
      </c>
      <c r="H18" s="16" t="s">
        <v>105</v>
      </c>
      <c r="I18" s="18">
        <v>27.56</v>
      </c>
      <c r="J18" s="19">
        <v>30514</v>
      </c>
      <c r="K18" s="27">
        <f t="shared" si="0"/>
        <v>840966</v>
      </c>
      <c r="L18" s="4"/>
    </row>
    <row r="19" spans="2:12" ht="51" customHeight="1">
      <c r="B19" s="3"/>
      <c r="C19" s="15">
        <v>1.6</v>
      </c>
      <c r="D19" s="16">
        <v>1.6</v>
      </c>
      <c r="E19" s="16"/>
      <c r="F19" s="16"/>
      <c r="G19" s="17" t="s">
        <v>97</v>
      </c>
      <c r="H19" s="16" t="s">
        <v>105</v>
      </c>
      <c r="I19" s="18">
        <v>27.56</v>
      </c>
      <c r="J19" s="19">
        <v>195453</v>
      </c>
      <c r="K19" s="27">
        <f t="shared" si="0"/>
        <v>5386685</v>
      </c>
      <c r="L19" s="4"/>
    </row>
    <row r="20" spans="2:12" ht="79" customHeight="1">
      <c r="B20" s="3"/>
      <c r="C20" s="15">
        <v>1.7</v>
      </c>
      <c r="D20" s="16">
        <v>1.7</v>
      </c>
      <c r="E20" s="16"/>
      <c r="F20" s="16"/>
      <c r="G20" s="17" t="s">
        <v>98</v>
      </c>
      <c r="H20" s="16" t="s">
        <v>105</v>
      </c>
      <c r="I20" s="18">
        <v>27.56</v>
      </c>
      <c r="J20" s="19">
        <v>564298</v>
      </c>
      <c r="K20" s="27">
        <f t="shared" si="0"/>
        <v>15552053</v>
      </c>
      <c r="L20" s="4"/>
    </row>
    <row r="21" spans="2:12" ht="42" customHeight="1">
      <c r="B21" s="3"/>
      <c r="C21" s="15">
        <v>1.8</v>
      </c>
      <c r="D21" s="16">
        <v>1.8</v>
      </c>
      <c r="E21" s="16"/>
      <c r="F21" s="16"/>
      <c r="G21" s="17" t="s">
        <v>99</v>
      </c>
      <c r="H21" s="16" t="s">
        <v>105</v>
      </c>
      <c r="I21" s="18">
        <v>2.4</v>
      </c>
      <c r="J21" s="19">
        <v>54900</v>
      </c>
      <c r="K21" s="27">
        <f t="shared" si="0"/>
        <v>131760</v>
      </c>
      <c r="L21" s="4"/>
    </row>
    <row r="22" spans="2:12" ht="45" customHeight="1">
      <c r="B22" s="3"/>
      <c r="C22" s="15">
        <v>1.9</v>
      </c>
      <c r="D22" s="16">
        <v>1.9</v>
      </c>
      <c r="E22" s="16"/>
      <c r="F22" s="16"/>
      <c r="G22" s="17" t="s">
        <v>100</v>
      </c>
      <c r="H22" s="16" t="s">
        <v>105</v>
      </c>
      <c r="I22" s="18">
        <v>2.4</v>
      </c>
      <c r="J22" s="19">
        <v>808657</v>
      </c>
      <c r="K22" s="27">
        <f t="shared" si="0"/>
        <v>1940777</v>
      </c>
      <c r="L22" s="4"/>
    </row>
    <row r="23" spans="2:12" ht="30" customHeight="1">
      <c r="B23" s="3"/>
      <c r="C23" s="15">
        <v>2</v>
      </c>
      <c r="D23" s="16">
        <v>2</v>
      </c>
      <c r="E23" s="16"/>
      <c r="F23" s="16"/>
      <c r="G23" s="17" t="s">
        <v>101</v>
      </c>
      <c r="H23" s="16" t="s">
        <v>107</v>
      </c>
      <c r="I23" s="18">
        <v>4</v>
      </c>
      <c r="J23" s="19">
        <v>23352</v>
      </c>
      <c r="K23" s="27">
        <f t="shared" si="0"/>
        <v>93408</v>
      </c>
      <c r="L23" s="4"/>
    </row>
    <row r="24" spans="2:12" ht="48" customHeight="1">
      <c r="B24" s="3"/>
      <c r="C24" s="15">
        <v>2.1</v>
      </c>
      <c r="D24" s="16">
        <v>2.1</v>
      </c>
      <c r="E24" s="16"/>
      <c r="F24" s="16"/>
      <c r="G24" s="17" t="s">
        <v>102</v>
      </c>
      <c r="H24" s="16" t="s">
        <v>107</v>
      </c>
      <c r="I24" s="18">
        <v>4</v>
      </c>
      <c r="J24" s="19">
        <v>69974</v>
      </c>
      <c r="K24" s="27">
        <f t="shared" si="0"/>
        <v>279896</v>
      </c>
      <c r="L24" s="4"/>
    </row>
    <row r="25" spans="2:12" ht="42" customHeight="1">
      <c r="B25" s="3"/>
      <c r="C25" s="15">
        <v>2.2000000000000002</v>
      </c>
      <c r="D25" s="16">
        <v>2.2000000000000002</v>
      </c>
      <c r="E25" s="16"/>
      <c r="F25" s="16"/>
      <c r="G25" s="17" t="s">
        <v>103</v>
      </c>
      <c r="H25" s="16" t="s">
        <v>104</v>
      </c>
      <c r="I25" s="18">
        <v>16.57</v>
      </c>
      <c r="J25" s="19">
        <v>265819</v>
      </c>
      <c r="K25" s="27">
        <f t="shared" si="0"/>
        <v>4404621</v>
      </c>
      <c r="L25" s="4"/>
    </row>
    <row r="26" spans="2:12" ht="30" customHeight="1">
      <c r="B26" s="3"/>
      <c r="C26" s="15"/>
      <c r="D26" s="16"/>
      <c r="E26" s="16"/>
      <c r="F26" s="16"/>
      <c r="G26" s="26"/>
      <c r="H26" s="16"/>
      <c r="I26" s="18"/>
      <c r="J26" s="19"/>
      <c r="K26" s="27"/>
      <c r="L26" s="4"/>
    </row>
    <row r="27" spans="2:12" ht="30" customHeight="1" thickBot="1">
      <c r="B27" s="3"/>
      <c r="C27" s="21" t="s">
        <v>15</v>
      </c>
      <c r="D27" s="30"/>
      <c r="E27" s="31"/>
      <c r="F27" s="30"/>
      <c r="G27" s="30"/>
      <c r="H27" s="30"/>
      <c r="I27" s="18"/>
      <c r="J27" s="30"/>
      <c r="K27" s="25"/>
      <c r="L27" s="4"/>
    </row>
    <row r="28" spans="2:12" s="49" customFormat="1" ht="30" customHeight="1" thickBot="1">
      <c r="B28" s="50"/>
      <c r="C28" s="201" t="s">
        <v>16</v>
      </c>
      <c r="D28" s="202"/>
      <c r="E28" s="202"/>
      <c r="F28" s="202"/>
      <c r="G28" s="202"/>
      <c r="H28" s="202"/>
      <c r="I28" s="202"/>
      <c r="J28" s="203"/>
      <c r="K28" s="51">
        <v>56729730</v>
      </c>
      <c r="L28" s="52"/>
    </row>
    <row r="29" spans="2:12" s="49" customFormat="1" ht="15" thickBot="1">
      <c r="B29" s="50"/>
      <c r="C29" s="53"/>
      <c r="D29" s="53"/>
      <c r="E29" s="53"/>
      <c r="F29" s="53"/>
      <c r="G29" s="53"/>
      <c r="H29" s="53"/>
      <c r="I29" s="53"/>
      <c r="J29" s="53"/>
      <c r="K29" s="54"/>
      <c r="L29" s="52"/>
    </row>
    <row r="30" spans="2:12" s="49" customFormat="1" ht="30" customHeight="1">
      <c r="B30" s="50"/>
      <c r="C30" s="55"/>
      <c r="D30" s="56"/>
      <c r="E30" s="55"/>
      <c r="F30" s="55"/>
      <c r="G30" s="207"/>
      <c r="H30" s="208"/>
      <c r="I30" s="209"/>
      <c r="J30" s="57"/>
      <c r="K30" s="58"/>
      <c r="L30" s="52"/>
    </row>
    <row r="31" spans="2:12" s="49" customFormat="1" ht="30" customHeight="1">
      <c r="B31" s="50"/>
      <c r="C31" s="55"/>
      <c r="D31" s="64"/>
      <c r="E31" s="64"/>
      <c r="F31" s="64"/>
      <c r="G31" s="59"/>
      <c r="H31" s="65"/>
      <c r="I31" s="66"/>
      <c r="J31" s="67"/>
      <c r="K31" s="63"/>
      <c r="L31" s="52"/>
    </row>
    <row r="32" spans="2:12" s="49" customFormat="1" ht="30" customHeight="1">
      <c r="B32" s="50"/>
      <c r="C32" s="55"/>
      <c r="D32" s="64"/>
      <c r="E32" s="64"/>
      <c r="F32" s="64"/>
      <c r="G32" s="350" t="s">
        <v>17</v>
      </c>
      <c r="H32" s="351"/>
      <c r="I32" s="352"/>
      <c r="J32" s="353"/>
      <c r="K32" s="69">
        <f>K28</f>
        <v>56729730</v>
      </c>
      <c r="L32" s="52"/>
    </row>
    <row r="33" spans="2:12" s="49" customFormat="1" ht="30" customHeight="1">
      <c r="B33" s="50"/>
      <c r="C33" s="55"/>
      <c r="D33" s="56"/>
      <c r="E33" s="55"/>
      <c r="F33" s="55"/>
      <c r="G33" s="354"/>
      <c r="H33" s="355"/>
      <c r="I33" s="355"/>
      <c r="J33" s="356"/>
      <c r="K33" s="349"/>
      <c r="L33" s="52"/>
    </row>
    <row r="34" spans="2:12" s="49" customFormat="1" ht="30" customHeight="1" thickBot="1">
      <c r="B34" s="50"/>
      <c r="C34" s="55"/>
      <c r="D34" s="56"/>
      <c r="E34" s="55"/>
      <c r="F34" s="72"/>
      <c r="G34" s="70"/>
      <c r="H34" s="65"/>
      <c r="I34" s="66"/>
      <c r="J34" s="71"/>
      <c r="K34" s="69"/>
      <c r="L34" s="52"/>
    </row>
    <row r="35" spans="2:12" s="49" customFormat="1" ht="30" customHeight="1" thickBot="1">
      <c r="B35" s="50"/>
      <c r="C35" s="55"/>
      <c r="D35" s="56"/>
      <c r="E35" s="55"/>
      <c r="F35" s="55"/>
      <c r="G35" s="73" t="s">
        <v>18</v>
      </c>
      <c r="H35" s="74"/>
      <c r="I35" s="75"/>
      <c r="J35" s="76"/>
      <c r="K35" s="51">
        <f>K28</f>
        <v>56729730</v>
      </c>
      <c r="L35" s="52"/>
    </row>
    <row r="36" spans="2:12" s="49" customFormat="1" ht="15" thickBot="1">
      <c r="B36" s="50"/>
      <c r="C36" s="55"/>
      <c r="D36" s="56"/>
      <c r="E36" s="56"/>
      <c r="F36" s="56"/>
      <c r="G36" s="55"/>
      <c r="H36" s="55"/>
      <c r="I36" s="77"/>
      <c r="J36" s="78"/>
      <c r="K36" s="79"/>
      <c r="L36" s="52"/>
    </row>
    <row r="37" spans="2:12" s="49" customFormat="1">
      <c r="B37" s="50"/>
      <c r="C37" s="80"/>
      <c r="D37" s="205"/>
      <c r="E37" s="205"/>
      <c r="F37" s="205"/>
      <c r="G37" s="205"/>
      <c r="H37" s="205"/>
      <c r="I37" s="205"/>
      <c r="J37" s="205"/>
      <c r="K37" s="206"/>
      <c r="L37" s="81"/>
    </row>
    <row r="38" spans="2:12" s="49" customFormat="1" ht="46.5" customHeight="1">
      <c r="B38" s="50"/>
      <c r="C38" s="183" t="s">
        <v>19</v>
      </c>
      <c r="D38" s="184"/>
      <c r="E38" s="184"/>
      <c r="F38" s="184"/>
      <c r="G38" s="184"/>
      <c r="H38" s="204" t="s">
        <v>8</v>
      </c>
      <c r="I38" s="204"/>
      <c r="J38" s="204"/>
      <c r="K38" s="82" t="s">
        <v>20</v>
      </c>
      <c r="L38" s="83"/>
    </row>
    <row r="39" spans="2:12" s="49" customFormat="1" ht="32.25" customHeight="1">
      <c r="B39" s="50"/>
      <c r="C39" s="183" t="s">
        <v>21</v>
      </c>
      <c r="D39" s="184"/>
      <c r="E39" s="184"/>
      <c r="F39" s="184"/>
      <c r="G39" s="184"/>
      <c r="H39" s="188" t="s">
        <v>22</v>
      </c>
      <c r="I39" s="188"/>
      <c r="J39" s="84" t="s">
        <v>23</v>
      </c>
      <c r="K39" s="357">
        <v>0.29499999999999998</v>
      </c>
      <c r="L39" s="83"/>
    </row>
    <row r="40" spans="2:12" s="49" customFormat="1" ht="30" customHeight="1">
      <c r="B40" s="50"/>
      <c r="C40" s="183" t="s">
        <v>24</v>
      </c>
      <c r="D40" s="184"/>
      <c r="E40" s="184"/>
      <c r="F40" s="184"/>
      <c r="G40" s="184"/>
      <c r="H40" s="185" t="s">
        <v>25</v>
      </c>
      <c r="I40" s="186"/>
      <c r="J40" s="84" t="s">
        <v>26</v>
      </c>
      <c r="K40" s="357">
        <v>0</v>
      </c>
      <c r="L40" s="83"/>
    </row>
    <row r="41" spans="2:12" s="49" customFormat="1" ht="58.5" customHeight="1">
      <c r="B41" s="50"/>
      <c r="C41" s="189"/>
      <c r="D41" s="190"/>
      <c r="E41" s="190"/>
      <c r="F41" s="190"/>
      <c r="G41" s="191"/>
      <c r="H41" s="187" t="s">
        <v>27</v>
      </c>
      <c r="I41" s="188"/>
      <c r="J41" s="84" t="s">
        <v>28</v>
      </c>
      <c r="K41" s="357">
        <v>0.05</v>
      </c>
      <c r="L41" s="52"/>
    </row>
    <row r="42" spans="2:12" ht="39" customHeight="1">
      <c r="B42" s="3"/>
      <c r="C42" s="192"/>
      <c r="D42" s="193"/>
      <c r="E42" s="193"/>
      <c r="F42" s="193"/>
      <c r="G42" s="194"/>
      <c r="H42" s="188" t="s">
        <v>29</v>
      </c>
      <c r="I42" s="188"/>
      <c r="J42" s="84" t="s">
        <v>30</v>
      </c>
      <c r="K42" s="357">
        <f>K39+K40+K41</f>
        <v>0.34499999999999997</v>
      </c>
      <c r="L42" s="4"/>
    </row>
    <row r="43" spans="2:12" ht="47.25" customHeight="1" thickBot="1">
      <c r="B43" s="3"/>
      <c r="C43" s="195"/>
      <c r="D43" s="196"/>
      <c r="E43" s="196"/>
      <c r="F43" s="196"/>
      <c r="G43" s="197"/>
      <c r="H43" s="181"/>
      <c r="I43" s="181"/>
      <c r="J43" s="181"/>
      <c r="K43" s="182"/>
      <c r="L43" s="4"/>
    </row>
    <row r="44" spans="2:12" ht="15" thickBot="1">
      <c r="B44" s="86"/>
      <c r="C44" s="87"/>
      <c r="D44" s="87"/>
      <c r="E44" s="88"/>
      <c r="F44" s="87"/>
      <c r="G44" s="89"/>
      <c r="H44" s="87"/>
      <c r="I44" s="87"/>
      <c r="J44" s="87"/>
      <c r="K44" s="87"/>
      <c r="L44" s="90"/>
    </row>
    <row r="45" spans="2:12" ht="15" thickTop="1"/>
    <row r="47" spans="2:12" ht="15" thickBot="1"/>
    <row r="48" spans="2:12" ht="16" thickTop="1" thickBot="1">
      <c r="B48" s="220"/>
      <c r="C48" s="221"/>
      <c r="D48" s="221"/>
      <c r="E48" s="221"/>
      <c r="F48" s="221"/>
      <c r="G48" s="221"/>
      <c r="H48" s="221"/>
      <c r="I48" s="221"/>
      <c r="J48" s="221"/>
      <c r="K48" s="221"/>
      <c r="L48" s="222"/>
    </row>
    <row r="49" spans="2:12" ht="31.5" customHeight="1" thickTop="1">
      <c r="B49" s="3"/>
      <c r="C49" s="223" t="s">
        <v>2</v>
      </c>
      <c r="D49" s="224"/>
      <c r="E49" s="224"/>
      <c r="F49" s="224"/>
      <c r="G49" s="224"/>
      <c r="H49" s="224"/>
      <c r="I49" s="224"/>
      <c r="J49" s="224"/>
      <c r="K49" s="225"/>
      <c r="L49" s="4"/>
    </row>
    <row r="50" spans="2:12">
      <c r="B50" s="8"/>
      <c r="C50" s="226" t="s">
        <v>109</v>
      </c>
      <c r="D50" s="226"/>
      <c r="E50" s="226"/>
      <c r="F50" s="226"/>
      <c r="G50" s="226"/>
      <c r="H50" s="226"/>
      <c r="I50" s="226"/>
      <c r="J50" s="226"/>
      <c r="K50" s="227"/>
      <c r="L50" s="4"/>
    </row>
    <row r="51" spans="2:12" s="2" customFormat="1">
      <c r="B51" s="9"/>
      <c r="C51" s="228" t="s">
        <v>3</v>
      </c>
      <c r="D51" s="229"/>
      <c r="E51" s="229"/>
      <c r="F51" s="229"/>
      <c r="G51" s="229"/>
      <c r="H51" s="229"/>
      <c r="I51" s="229"/>
      <c r="J51" s="229"/>
      <c r="K51" s="230"/>
      <c r="L51" s="10"/>
    </row>
    <row r="52" spans="2:12">
      <c r="B52" s="8"/>
      <c r="C52" s="228"/>
      <c r="D52" s="229"/>
      <c r="E52" s="229"/>
      <c r="F52" s="229"/>
      <c r="G52" s="229"/>
      <c r="H52" s="229"/>
      <c r="I52" s="229"/>
      <c r="J52" s="229"/>
      <c r="K52" s="230"/>
      <c r="L52" s="4"/>
    </row>
    <row r="53" spans="2:12" ht="34.5" customHeight="1">
      <c r="B53" s="8"/>
      <c r="C53" s="231" t="s">
        <v>4</v>
      </c>
      <c r="D53" s="232"/>
      <c r="E53" s="232"/>
      <c r="F53" s="232"/>
      <c r="G53" s="232"/>
      <c r="H53" s="232"/>
      <c r="I53" s="232"/>
      <c r="J53" s="232"/>
      <c r="K53" s="233"/>
      <c r="L53" s="4"/>
    </row>
    <row r="54" spans="2:12" ht="30" customHeight="1" thickBot="1">
      <c r="B54" s="3"/>
      <c r="C54" s="198"/>
      <c r="D54" s="199"/>
      <c r="E54" s="199"/>
      <c r="F54" s="199"/>
      <c r="G54" s="199"/>
      <c r="H54" s="199"/>
      <c r="I54" s="199"/>
      <c r="J54" s="199"/>
      <c r="K54" s="200"/>
      <c r="L54" s="4"/>
    </row>
    <row r="55" spans="2:12" ht="30" customHeight="1">
      <c r="B55" s="3"/>
      <c r="C55" s="216" t="s">
        <v>5</v>
      </c>
      <c r="D55" s="210" t="s">
        <v>6</v>
      </c>
      <c r="E55" s="218" t="s">
        <v>7</v>
      </c>
      <c r="F55" s="218"/>
      <c r="G55" s="216" t="s">
        <v>8</v>
      </c>
      <c r="H55" s="210" t="s">
        <v>9</v>
      </c>
      <c r="I55" s="210" t="s">
        <v>10</v>
      </c>
      <c r="J55" s="212" t="s">
        <v>11</v>
      </c>
      <c r="K55" s="214" t="s">
        <v>12</v>
      </c>
      <c r="L55" s="4"/>
    </row>
    <row r="56" spans="2:12" ht="30" customHeight="1" thickBot="1">
      <c r="B56" s="3"/>
      <c r="C56" s="217"/>
      <c r="D56" s="211"/>
      <c r="E56" s="11" t="s">
        <v>13</v>
      </c>
      <c r="F56" s="11" t="s">
        <v>14</v>
      </c>
      <c r="G56" s="217"/>
      <c r="H56" s="211"/>
      <c r="I56" s="211"/>
      <c r="J56" s="213"/>
      <c r="K56" s="215"/>
      <c r="L56" s="4"/>
    </row>
    <row r="57" spans="2:12" ht="30" customHeight="1" thickBot="1">
      <c r="B57" s="3"/>
      <c r="C57" s="12"/>
      <c r="D57" s="13"/>
      <c r="E57" s="13"/>
      <c r="F57" s="13"/>
      <c r="G57" s="13"/>
      <c r="H57" s="13"/>
      <c r="I57" s="13"/>
      <c r="J57" s="13"/>
      <c r="K57" s="14"/>
      <c r="L57" s="4"/>
    </row>
    <row r="58" spans="2:12" ht="30" customHeight="1">
      <c r="B58" s="3"/>
      <c r="C58" s="15" t="s">
        <v>154</v>
      </c>
      <c r="D58" s="16" t="s">
        <v>154</v>
      </c>
      <c r="E58" s="16"/>
      <c r="F58" s="16"/>
      <c r="G58" s="358" t="s">
        <v>110</v>
      </c>
      <c r="H58" s="16"/>
      <c r="I58" s="18"/>
      <c r="J58" s="19"/>
      <c r="K58" s="27"/>
      <c r="L58" s="4"/>
    </row>
    <row r="59" spans="2:12" ht="75" customHeight="1">
      <c r="B59" s="3"/>
      <c r="C59" s="15">
        <v>1.01</v>
      </c>
      <c r="D59" s="16">
        <v>1.01</v>
      </c>
      <c r="E59" s="16"/>
      <c r="F59" s="16"/>
      <c r="G59" s="17" t="s">
        <v>111</v>
      </c>
      <c r="H59" s="16" t="s">
        <v>105</v>
      </c>
      <c r="I59" s="18">
        <v>49.5</v>
      </c>
      <c r="J59" s="19">
        <v>168585</v>
      </c>
      <c r="K59" s="27">
        <f t="shared" ref="K59:K97" si="1">I59*J59</f>
        <v>8344957.5</v>
      </c>
      <c r="L59" s="4"/>
    </row>
    <row r="60" spans="2:12" ht="30" customHeight="1">
      <c r="B60" s="3"/>
      <c r="C60" s="15">
        <v>1.02</v>
      </c>
      <c r="D60" s="16">
        <v>1.02</v>
      </c>
      <c r="E60" s="16"/>
      <c r="F60" s="16"/>
      <c r="G60" s="17" t="s">
        <v>112</v>
      </c>
      <c r="H60" s="16" t="s">
        <v>105</v>
      </c>
      <c r="I60" s="18">
        <v>12.5</v>
      </c>
      <c r="J60" s="19">
        <v>23349</v>
      </c>
      <c r="K60" s="27">
        <f t="shared" si="1"/>
        <v>291862.5</v>
      </c>
      <c r="L60" s="4"/>
    </row>
    <row r="61" spans="2:12" ht="30" customHeight="1">
      <c r="B61" s="3"/>
      <c r="C61" s="15">
        <v>1.03</v>
      </c>
      <c r="D61" s="16">
        <v>1.03</v>
      </c>
      <c r="E61" s="16"/>
      <c r="F61" s="16"/>
      <c r="G61" s="17" t="s">
        <v>113</v>
      </c>
      <c r="H61" s="16" t="s">
        <v>105</v>
      </c>
      <c r="I61" s="18">
        <v>12.5</v>
      </c>
      <c r="J61" s="19">
        <v>147033</v>
      </c>
      <c r="K61" s="27">
        <f t="shared" si="1"/>
        <v>1837912.5</v>
      </c>
      <c r="L61" s="4"/>
    </row>
    <row r="62" spans="2:12" ht="30" customHeight="1">
      <c r="B62" s="3"/>
      <c r="C62" s="15" t="s">
        <v>155</v>
      </c>
      <c r="D62" s="16" t="s">
        <v>155</v>
      </c>
      <c r="E62" s="16"/>
      <c r="F62" s="16"/>
      <c r="G62" s="358" t="s">
        <v>114</v>
      </c>
      <c r="H62" s="16"/>
      <c r="I62" s="18"/>
      <c r="J62" s="19"/>
      <c r="K62" s="27"/>
      <c r="L62" s="4"/>
    </row>
    <row r="63" spans="2:12" ht="43" customHeight="1">
      <c r="B63" s="3"/>
      <c r="C63" s="15">
        <v>2.0099999999999998</v>
      </c>
      <c r="D63" s="16">
        <v>2.0099999999999998</v>
      </c>
      <c r="E63" s="16"/>
      <c r="F63" s="16"/>
      <c r="G63" s="17" t="s">
        <v>115</v>
      </c>
      <c r="H63" s="16" t="s">
        <v>106</v>
      </c>
      <c r="I63" s="18">
        <v>27.8</v>
      </c>
      <c r="J63" s="19">
        <v>77313</v>
      </c>
      <c r="K63" s="27">
        <f t="shared" si="1"/>
        <v>2149301.4</v>
      </c>
      <c r="L63" s="4"/>
    </row>
    <row r="64" spans="2:12" ht="30" customHeight="1">
      <c r="B64" s="3"/>
      <c r="C64" s="15">
        <v>2.02</v>
      </c>
      <c r="D64" s="16">
        <v>2.02</v>
      </c>
      <c r="E64" s="16"/>
      <c r="F64" s="16"/>
      <c r="G64" s="17" t="s">
        <v>116</v>
      </c>
      <c r="H64" s="16" t="s">
        <v>106</v>
      </c>
      <c r="I64" s="18">
        <v>2.2999999999999998</v>
      </c>
      <c r="J64" s="19">
        <v>14639</v>
      </c>
      <c r="K64" s="27">
        <f t="shared" si="1"/>
        <v>33669.699999999997</v>
      </c>
      <c r="L64" s="4"/>
    </row>
    <row r="65" spans="2:12" ht="30" customHeight="1">
      <c r="B65" s="3"/>
      <c r="C65" s="15">
        <v>2.0299999999999998</v>
      </c>
      <c r="D65" s="16">
        <v>2.0299999999999998</v>
      </c>
      <c r="E65" s="16"/>
      <c r="F65" s="16"/>
      <c r="G65" s="17" t="s">
        <v>117</v>
      </c>
      <c r="H65" s="16" t="s">
        <v>107</v>
      </c>
      <c r="I65" s="18">
        <v>4</v>
      </c>
      <c r="J65" s="19">
        <v>430192</v>
      </c>
      <c r="K65" s="27">
        <f t="shared" si="1"/>
        <v>1720768</v>
      </c>
      <c r="L65" s="4"/>
    </row>
    <row r="66" spans="2:12" ht="58" customHeight="1">
      <c r="B66" s="3"/>
      <c r="C66" s="15">
        <v>2.04</v>
      </c>
      <c r="D66" s="16">
        <v>2.04</v>
      </c>
      <c r="E66" s="16"/>
      <c r="F66" s="16"/>
      <c r="G66" s="17" t="s">
        <v>118</v>
      </c>
      <c r="H66" s="16" t="s">
        <v>150</v>
      </c>
      <c r="I66" s="18">
        <v>19</v>
      </c>
      <c r="J66" s="19">
        <v>205597</v>
      </c>
      <c r="K66" s="27">
        <f t="shared" si="1"/>
        <v>3906343</v>
      </c>
      <c r="L66" s="4"/>
    </row>
    <row r="67" spans="2:12" ht="58" customHeight="1">
      <c r="B67" s="3"/>
      <c r="C67" s="15">
        <v>2.0499999999999998</v>
      </c>
      <c r="D67" s="16">
        <v>2.0499999999999998</v>
      </c>
      <c r="E67" s="16"/>
      <c r="F67" s="16"/>
      <c r="G67" s="17" t="s">
        <v>119</v>
      </c>
      <c r="H67" s="16" t="s">
        <v>150</v>
      </c>
      <c r="I67" s="18">
        <v>6</v>
      </c>
      <c r="J67" s="19">
        <v>229743</v>
      </c>
      <c r="K67" s="27">
        <f t="shared" si="1"/>
        <v>1378458</v>
      </c>
      <c r="L67" s="4"/>
    </row>
    <row r="68" spans="2:12" ht="58" customHeight="1">
      <c r="B68" s="3"/>
      <c r="C68" s="15">
        <v>2.06</v>
      </c>
      <c r="D68" s="16">
        <v>2.06</v>
      </c>
      <c r="E68" s="16"/>
      <c r="F68" s="16"/>
      <c r="G68" s="17" t="s">
        <v>120</v>
      </c>
      <c r="H68" s="16" t="s">
        <v>107</v>
      </c>
      <c r="I68" s="18">
        <v>19</v>
      </c>
      <c r="J68" s="19">
        <v>104484</v>
      </c>
      <c r="K68" s="27">
        <f t="shared" si="1"/>
        <v>1985196</v>
      </c>
      <c r="L68" s="4"/>
    </row>
    <row r="69" spans="2:12" ht="58" customHeight="1">
      <c r="B69" s="3"/>
      <c r="C69" s="15">
        <v>2.0699999999999998</v>
      </c>
      <c r="D69" s="16">
        <v>2.0699999999999998</v>
      </c>
      <c r="E69" s="16"/>
      <c r="F69" s="16"/>
      <c r="G69" s="17" t="s">
        <v>121</v>
      </c>
      <c r="H69" s="16" t="s">
        <v>107</v>
      </c>
      <c r="I69" s="18">
        <v>5</v>
      </c>
      <c r="J69" s="19">
        <v>208292</v>
      </c>
      <c r="K69" s="27">
        <f t="shared" si="1"/>
        <v>1041460</v>
      </c>
      <c r="L69" s="4"/>
    </row>
    <row r="70" spans="2:12" ht="58" customHeight="1">
      <c r="B70" s="3"/>
      <c r="C70" s="15">
        <v>2.08</v>
      </c>
      <c r="D70" s="16">
        <v>2.08</v>
      </c>
      <c r="E70" s="16"/>
      <c r="F70" s="16"/>
      <c r="G70" s="17" t="s">
        <v>122</v>
      </c>
      <c r="H70" s="16" t="s">
        <v>107</v>
      </c>
      <c r="I70" s="18">
        <v>4</v>
      </c>
      <c r="J70" s="19">
        <v>150522</v>
      </c>
      <c r="K70" s="27">
        <f t="shared" si="1"/>
        <v>602088</v>
      </c>
      <c r="L70" s="4"/>
    </row>
    <row r="71" spans="2:12" ht="70" customHeight="1">
      <c r="B71" s="3"/>
      <c r="C71" s="15">
        <v>2.09</v>
      </c>
      <c r="D71" s="16">
        <v>2.09</v>
      </c>
      <c r="E71" s="16"/>
      <c r="F71" s="16"/>
      <c r="G71" s="17" t="s">
        <v>123</v>
      </c>
      <c r="H71" s="16" t="s">
        <v>107</v>
      </c>
      <c r="I71" s="18">
        <v>1</v>
      </c>
      <c r="J71" s="19">
        <v>682513</v>
      </c>
      <c r="K71" s="27">
        <f t="shared" si="1"/>
        <v>682513</v>
      </c>
      <c r="L71" s="4"/>
    </row>
    <row r="72" spans="2:12" ht="30" customHeight="1">
      <c r="B72" s="3"/>
      <c r="C72" s="15">
        <v>2.1</v>
      </c>
      <c r="D72" s="16">
        <v>2.1</v>
      </c>
      <c r="E72" s="16"/>
      <c r="F72" s="16"/>
      <c r="G72" s="17" t="s">
        <v>124</v>
      </c>
      <c r="H72" s="16" t="s">
        <v>106</v>
      </c>
      <c r="I72" s="18">
        <v>60</v>
      </c>
      <c r="J72" s="19">
        <v>41862</v>
      </c>
      <c r="K72" s="27">
        <f t="shared" si="1"/>
        <v>2511720</v>
      </c>
      <c r="L72" s="4"/>
    </row>
    <row r="73" spans="2:12" ht="30" customHeight="1">
      <c r="B73" s="3"/>
      <c r="C73" s="15">
        <v>2.11</v>
      </c>
      <c r="D73" s="16">
        <v>2.11</v>
      </c>
      <c r="E73" s="16"/>
      <c r="F73" s="16"/>
      <c r="G73" s="17" t="s">
        <v>125</v>
      </c>
      <c r="H73" s="16" t="s">
        <v>107</v>
      </c>
      <c r="I73" s="18">
        <v>11</v>
      </c>
      <c r="J73" s="19">
        <v>66806</v>
      </c>
      <c r="K73" s="27">
        <f t="shared" si="1"/>
        <v>734866</v>
      </c>
      <c r="L73" s="4"/>
    </row>
    <row r="74" spans="2:12" ht="30" customHeight="1">
      <c r="B74" s="3"/>
      <c r="C74" s="15">
        <v>2.12</v>
      </c>
      <c r="D74" s="16">
        <v>2.12</v>
      </c>
      <c r="E74" s="16"/>
      <c r="F74" s="16"/>
      <c r="G74" s="17" t="s">
        <v>126</v>
      </c>
      <c r="H74" s="16" t="s">
        <v>107</v>
      </c>
      <c r="I74" s="18">
        <v>1</v>
      </c>
      <c r="J74" s="19">
        <v>66806</v>
      </c>
      <c r="K74" s="27">
        <f t="shared" si="1"/>
        <v>66806</v>
      </c>
      <c r="L74" s="4"/>
    </row>
    <row r="75" spans="2:12" ht="30" customHeight="1">
      <c r="B75" s="3"/>
      <c r="C75" s="15">
        <v>2.13</v>
      </c>
      <c r="D75" s="16">
        <v>2.13</v>
      </c>
      <c r="E75" s="16"/>
      <c r="F75" s="16"/>
      <c r="G75" s="17" t="s">
        <v>127</v>
      </c>
      <c r="H75" s="16" t="s">
        <v>106</v>
      </c>
      <c r="I75" s="18">
        <v>500</v>
      </c>
      <c r="J75" s="19">
        <v>5707</v>
      </c>
      <c r="K75" s="27">
        <f t="shared" si="1"/>
        <v>2853500</v>
      </c>
      <c r="L75" s="4"/>
    </row>
    <row r="76" spans="2:12" ht="30" customHeight="1">
      <c r="B76" s="3"/>
      <c r="C76" s="15">
        <v>2.14</v>
      </c>
      <c r="D76" s="16">
        <v>2.14</v>
      </c>
      <c r="E76" s="16"/>
      <c r="F76" s="16"/>
      <c r="G76" s="17" t="s">
        <v>128</v>
      </c>
      <c r="H76" s="16" t="s">
        <v>106</v>
      </c>
      <c r="I76" s="18">
        <v>250</v>
      </c>
      <c r="J76" s="19">
        <v>7793</v>
      </c>
      <c r="K76" s="27">
        <f t="shared" si="1"/>
        <v>1948250</v>
      </c>
      <c r="L76" s="4"/>
    </row>
    <row r="77" spans="2:12" ht="30" customHeight="1">
      <c r="B77" s="3"/>
      <c r="C77" s="15">
        <v>2.15</v>
      </c>
      <c r="D77" s="16">
        <v>2.15</v>
      </c>
      <c r="E77" s="16"/>
      <c r="F77" s="16"/>
      <c r="G77" s="17" t="s">
        <v>129</v>
      </c>
      <c r="H77" s="16" t="s">
        <v>106</v>
      </c>
      <c r="I77" s="18">
        <v>300</v>
      </c>
      <c r="J77" s="19">
        <v>11433</v>
      </c>
      <c r="K77" s="27">
        <f t="shared" si="1"/>
        <v>3429900</v>
      </c>
      <c r="L77" s="4"/>
    </row>
    <row r="78" spans="2:12" ht="30" customHeight="1">
      <c r="B78" s="3"/>
      <c r="C78" s="15">
        <v>2.16</v>
      </c>
      <c r="D78" s="16">
        <v>2.16</v>
      </c>
      <c r="E78" s="16"/>
      <c r="F78" s="16"/>
      <c r="G78" s="17" t="s">
        <v>130</v>
      </c>
      <c r="H78" s="16" t="s">
        <v>106</v>
      </c>
      <c r="I78" s="18">
        <v>60</v>
      </c>
      <c r="J78" s="19">
        <v>8244</v>
      </c>
      <c r="K78" s="27">
        <f t="shared" si="1"/>
        <v>494640</v>
      </c>
      <c r="L78" s="4"/>
    </row>
    <row r="79" spans="2:12" ht="30" customHeight="1">
      <c r="B79" s="3"/>
      <c r="C79" s="15">
        <v>2.17</v>
      </c>
      <c r="D79" s="16">
        <v>2.17</v>
      </c>
      <c r="E79" s="16"/>
      <c r="F79" s="16"/>
      <c r="G79" s="17" t="s">
        <v>131</v>
      </c>
      <c r="H79" s="16" t="s">
        <v>106</v>
      </c>
      <c r="I79" s="18">
        <v>45</v>
      </c>
      <c r="J79" s="19">
        <v>6451</v>
      </c>
      <c r="K79" s="27">
        <f t="shared" si="1"/>
        <v>290295</v>
      </c>
      <c r="L79" s="4"/>
    </row>
    <row r="80" spans="2:12" ht="30" customHeight="1">
      <c r="B80" s="3"/>
      <c r="C80" s="15">
        <v>2.1800000000000002</v>
      </c>
      <c r="D80" s="16">
        <v>2.1800000000000002</v>
      </c>
      <c r="E80" s="16"/>
      <c r="F80" s="16"/>
      <c r="G80" s="17" t="s">
        <v>132</v>
      </c>
      <c r="H80" s="16" t="s">
        <v>107</v>
      </c>
      <c r="I80" s="18">
        <v>20</v>
      </c>
      <c r="J80" s="19">
        <v>7392</v>
      </c>
      <c r="K80" s="27">
        <f t="shared" si="1"/>
        <v>147840</v>
      </c>
      <c r="L80" s="4"/>
    </row>
    <row r="81" spans="2:12" ht="30" customHeight="1">
      <c r="B81" s="3"/>
      <c r="C81" s="15">
        <v>2.19</v>
      </c>
      <c r="D81" s="16">
        <v>2.19</v>
      </c>
      <c r="E81" s="16"/>
      <c r="F81" s="16"/>
      <c r="G81" s="17" t="s">
        <v>133</v>
      </c>
      <c r="H81" s="16" t="s">
        <v>107</v>
      </c>
      <c r="I81" s="18">
        <v>20</v>
      </c>
      <c r="J81" s="19">
        <v>10755</v>
      </c>
      <c r="K81" s="27">
        <f t="shared" si="1"/>
        <v>215100</v>
      </c>
      <c r="L81" s="4"/>
    </row>
    <row r="82" spans="2:12" ht="30" customHeight="1">
      <c r="B82" s="3"/>
      <c r="C82" s="15">
        <v>2.2000000000000002</v>
      </c>
      <c r="D82" s="16">
        <v>2.2000000000000002</v>
      </c>
      <c r="E82" s="16"/>
      <c r="F82" s="16"/>
      <c r="G82" s="17" t="s">
        <v>134</v>
      </c>
      <c r="H82" s="16" t="s">
        <v>107</v>
      </c>
      <c r="I82" s="18">
        <v>1</v>
      </c>
      <c r="J82" s="19">
        <v>108474</v>
      </c>
      <c r="K82" s="27">
        <f t="shared" si="1"/>
        <v>108474</v>
      </c>
      <c r="L82" s="4"/>
    </row>
    <row r="83" spans="2:12" ht="30" customHeight="1">
      <c r="B83" s="3"/>
      <c r="C83" s="15">
        <v>2.21</v>
      </c>
      <c r="D83" s="16">
        <v>2.21</v>
      </c>
      <c r="E83" s="16"/>
      <c r="F83" s="16"/>
      <c r="G83" s="17" t="s">
        <v>135</v>
      </c>
      <c r="H83" s="16" t="s">
        <v>107</v>
      </c>
      <c r="I83" s="18">
        <v>20</v>
      </c>
      <c r="J83" s="19">
        <v>41437</v>
      </c>
      <c r="K83" s="27">
        <f t="shared" si="1"/>
        <v>828740</v>
      </c>
      <c r="L83" s="4"/>
    </row>
    <row r="84" spans="2:12" ht="30" customHeight="1">
      <c r="B84" s="3"/>
      <c r="C84" s="15">
        <v>2.2200000000000002</v>
      </c>
      <c r="D84" s="16">
        <v>2.2200000000000002</v>
      </c>
      <c r="E84" s="16"/>
      <c r="F84" s="16"/>
      <c r="G84" s="17" t="s">
        <v>136</v>
      </c>
      <c r="H84" s="16" t="s">
        <v>107</v>
      </c>
      <c r="I84" s="18">
        <v>20</v>
      </c>
      <c r="J84" s="19">
        <v>46145</v>
      </c>
      <c r="K84" s="27">
        <f t="shared" si="1"/>
        <v>922900</v>
      </c>
      <c r="L84" s="4"/>
    </row>
    <row r="85" spans="2:12" ht="30" customHeight="1">
      <c r="B85" s="3"/>
      <c r="C85" s="15">
        <v>2.23</v>
      </c>
      <c r="D85" s="16">
        <v>2.23</v>
      </c>
      <c r="E85" s="16"/>
      <c r="F85" s="16"/>
      <c r="G85" s="17" t="s">
        <v>137</v>
      </c>
      <c r="H85" s="16" t="s">
        <v>107</v>
      </c>
      <c r="I85" s="18">
        <v>9</v>
      </c>
      <c r="J85" s="19">
        <v>42782</v>
      </c>
      <c r="K85" s="27">
        <f t="shared" si="1"/>
        <v>385038</v>
      </c>
      <c r="L85" s="4"/>
    </row>
    <row r="86" spans="2:12" ht="30" customHeight="1">
      <c r="B86" s="3"/>
      <c r="C86" s="15">
        <v>2.2400000000000002</v>
      </c>
      <c r="D86" s="16">
        <v>2.2400000000000002</v>
      </c>
      <c r="E86" s="16"/>
      <c r="F86" s="16"/>
      <c r="G86" s="17" t="s">
        <v>138</v>
      </c>
      <c r="H86" s="16" t="s">
        <v>107</v>
      </c>
      <c r="I86" s="18">
        <v>20</v>
      </c>
      <c r="J86" s="19">
        <v>12377</v>
      </c>
      <c r="K86" s="27">
        <f t="shared" si="1"/>
        <v>247540</v>
      </c>
      <c r="L86" s="4"/>
    </row>
    <row r="87" spans="2:12" ht="30" customHeight="1">
      <c r="B87" s="3"/>
      <c r="C87" s="15">
        <v>2.25</v>
      </c>
      <c r="D87" s="16">
        <v>2.25</v>
      </c>
      <c r="E87" s="16"/>
      <c r="F87" s="16"/>
      <c r="G87" s="17" t="s">
        <v>139</v>
      </c>
      <c r="H87" s="16" t="s">
        <v>107</v>
      </c>
      <c r="I87" s="18">
        <v>20</v>
      </c>
      <c r="J87" s="19">
        <v>10090</v>
      </c>
      <c r="K87" s="27">
        <f t="shared" si="1"/>
        <v>201800</v>
      </c>
      <c r="L87" s="4"/>
    </row>
    <row r="88" spans="2:12" ht="30" customHeight="1">
      <c r="B88" s="3"/>
      <c r="C88" s="15">
        <v>3</v>
      </c>
      <c r="D88" s="16">
        <v>3</v>
      </c>
      <c r="E88" s="16"/>
      <c r="F88" s="16"/>
      <c r="G88" s="358" t="s">
        <v>140</v>
      </c>
      <c r="H88" s="16"/>
      <c r="I88" s="18"/>
      <c r="J88" s="19"/>
      <c r="K88" s="27"/>
      <c r="L88" s="4"/>
    </row>
    <row r="89" spans="2:12" ht="51" customHeight="1">
      <c r="B89" s="3"/>
      <c r="C89" s="15">
        <v>3.01</v>
      </c>
      <c r="D89" s="16">
        <v>3.01</v>
      </c>
      <c r="E89" s="16"/>
      <c r="F89" s="16"/>
      <c r="G89" s="17" t="s">
        <v>141</v>
      </c>
      <c r="H89" s="16" t="s">
        <v>151</v>
      </c>
      <c r="I89" s="18">
        <v>185.56</v>
      </c>
      <c r="J89" s="19">
        <v>31601</v>
      </c>
      <c r="K89" s="27">
        <f t="shared" si="1"/>
        <v>5863881.5600000005</v>
      </c>
      <c r="L89" s="4"/>
    </row>
    <row r="90" spans="2:12" ht="59" customHeight="1">
      <c r="B90" s="3"/>
      <c r="C90" s="15">
        <v>3.02</v>
      </c>
      <c r="D90" s="16">
        <v>3.02</v>
      </c>
      <c r="E90" s="16"/>
      <c r="F90" s="16"/>
      <c r="G90" s="17" t="s">
        <v>142</v>
      </c>
      <c r="H90" s="16" t="s">
        <v>152</v>
      </c>
      <c r="I90" s="18">
        <v>8</v>
      </c>
      <c r="J90" s="19">
        <v>168739</v>
      </c>
      <c r="K90" s="27">
        <f t="shared" si="1"/>
        <v>1349912</v>
      </c>
      <c r="L90" s="4"/>
    </row>
    <row r="91" spans="2:12" ht="54" customHeight="1">
      <c r="B91" s="3"/>
      <c r="C91" s="15">
        <v>3.03</v>
      </c>
      <c r="D91" s="16">
        <v>3.03</v>
      </c>
      <c r="E91" s="16"/>
      <c r="F91" s="16"/>
      <c r="G91" s="17" t="s">
        <v>143</v>
      </c>
      <c r="H91" s="16" t="s">
        <v>152</v>
      </c>
      <c r="I91" s="18">
        <v>5</v>
      </c>
      <c r="J91" s="19">
        <v>312333</v>
      </c>
      <c r="K91" s="27">
        <f t="shared" si="1"/>
        <v>1561665</v>
      </c>
      <c r="L91" s="4"/>
    </row>
    <row r="92" spans="2:12" ht="43" customHeight="1">
      <c r="B92" s="3"/>
      <c r="C92" s="15">
        <v>3.04</v>
      </c>
      <c r="D92" s="16">
        <v>3.04</v>
      </c>
      <c r="E92" s="16"/>
      <c r="F92" s="16"/>
      <c r="G92" s="17" t="s">
        <v>144</v>
      </c>
      <c r="H92" s="16" t="s">
        <v>107</v>
      </c>
      <c r="I92" s="18">
        <v>6</v>
      </c>
      <c r="J92" s="19">
        <v>1239143</v>
      </c>
      <c r="K92" s="27">
        <f t="shared" si="1"/>
        <v>7434858</v>
      </c>
      <c r="L92" s="4"/>
    </row>
    <row r="93" spans="2:12" ht="33" customHeight="1">
      <c r="B93" s="3"/>
      <c r="C93" s="15">
        <v>3.05</v>
      </c>
      <c r="D93" s="16">
        <v>3.05</v>
      </c>
      <c r="E93" s="16"/>
      <c r="F93" s="16"/>
      <c r="G93" s="17" t="s">
        <v>145</v>
      </c>
      <c r="H93" s="16" t="s">
        <v>107</v>
      </c>
      <c r="I93" s="18">
        <v>6</v>
      </c>
      <c r="J93" s="19">
        <v>75849</v>
      </c>
      <c r="K93" s="27">
        <f t="shared" si="1"/>
        <v>455094</v>
      </c>
      <c r="L93" s="4"/>
    </row>
    <row r="94" spans="2:12" ht="44" customHeight="1">
      <c r="B94" s="3"/>
      <c r="C94" s="15">
        <v>4</v>
      </c>
      <c r="D94" s="16">
        <v>4</v>
      </c>
      <c r="E94" s="16"/>
      <c r="F94" s="16"/>
      <c r="G94" s="358" t="s">
        <v>146</v>
      </c>
      <c r="H94" s="16"/>
      <c r="I94" s="18"/>
      <c r="J94" s="19"/>
      <c r="K94" s="27"/>
      <c r="L94" s="4"/>
    </row>
    <row r="95" spans="2:12" ht="30" customHeight="1">
      <c r="B95" s="3"/>
      <c r="C95" s="15">
        <v>4.01</v>
      </c>
      <c r="D95" s="16">
        <v>4.01</v>
      </c>
      <c r="E95" s="16"/>
      <c r="F95" s="16"/>
      <c r="G95" s="17" t="s">
        <v>147</v>
      </c>
      <c r="H95" s="16" t="s">
        <v>153</v>
      </c>
      <c r="I95" s="18">
        <v>1</v>
      </c>
      <c r="J95" s="19">
        <v>433628</v>
      </c>
      <c r="K95" s="27">
        <f t="shared" si="1"/>
        <v>433628</v>
      </c>
      <c r="L95" s="4"/>
    </row>
    <row r="96" spans="2:12" ht="32" customHeight="1">
      <c r="B96" s="3"/>
      <c r="C96" s="15">
        <v>5</v>
      </c>
      <c r="D96" s="16">
        <v>5</v>
      </c>
      <c r="E96" s="16"/>
      <c r="F96" s="16"/>
      <c r="G96" s="17" t="s">
        <v>148</v>
      </c>
      <c r="H96" s="16"/>
      <c r="I96" s="18"/>
      <c r="J96" s="19">
        <v>0</v>
      </c>
      <c r="K96" s="27">
        <f t="shared" si="1"/>
        <v>0</v>
      </c>
      <c r="L96" s="4"/>
    </row>
    <row r="97" spans="2:12" ht="30" customHeight="1">
      <c r="B97" s="3"/>
      <c r="C97" s="15">
        <v>5.01</v>
      </c>
      <c r="D97" s="16">
        <v>5.01</v>
      </c>
      <c r="E97" s="16"/>
      <c r="F97" s="16"/>
      <c r="G97" s="17" t="s">
        <v>149</v>
      </c>
      <c r="H97" s="16" t="s">
        <v>105</v>
      </c>
      <c r="I97" s="18">
        <v>50</v>
      </c>
      <c r="J97" s="19">
        <v>6245</v>
      </c>
      <c r="K97" s="27">
        <f t="shared" si="1"/>
        <v>312250</v>
      </c>
      <c r="L97" s="4"/>
    </row>
    <row r="98" spans="2:12" ht="30" customHeight="1">
      <c r="B98" s="3"/>
      <c r="C98" s="15"/>
      <c r="D98" s="16"/>
      <c r="E98" s="16"/>
      <c r="F98" s="16"/>
      <c r="G98" s="26"/>
      <c r="H98" s="16"/>
      <c r="I98" s="18"/>
      <c r="J98" s="19"/>
      <c r="K98" s="27"/>
      <c r="L98" s="4"/>
    </row>
    <row r="99" spans="2:12" ht="30" customHeight="1" thickBot="1">
      <c r="B99" s="3"/>
      <c r="C99" s="21" t="s">
        <v>15</v>
      </c>
      <c r="D99" s="30"/>
      <c r="E99" s="31"/>
      <c r="F99" s="30"/>
      <c r="G99" s="30"/>
      <c r="H99" s="30"/>
      <c r="I99" s="18"/>
      <c r="J99" s="30"/>
      <c r="K99" s="25"/>
      <c r="L99" s="4"/>
    </row>
    <row r="100" spans="2:12" s="49" customFormat="1" ht="30" customHeight="1" thickBot="1">
      <c r="B100" s="50"/>
      <c r="C100" s="201" t="s">
        <v>16</v>
      </c>
      <c r="D100" s="202"/>
      <c r="E100" s="202"/>
      <c r="F100" s="202"/>
      <c r="G100" s="202"/>
      <c r="H100" s="202"/>
      <c r="I100" s="202"/>
      <c r="J100" s="203"/>
      <c r="K100" s="51">
        <v>56773202</v>
      </c>
      <c r="L100" s="52"/>
    </row>
    <row r="101" spans="2:12" s="49" customFormat="1" ht="15" thickBot="1">
      <c r="B101" s="50"/>
      <c r="C101" s="53"/>
      <c r="D101" s="53"/>
      <c r="E101" s="53"/>
      <c r="F101" s="53"/>
      <c r="G101" s="53"/>
      <c r="H101" s="53"/>
      <c r="I101" s="53"/>
      <c r="J101" s="53"/>
      <c r="K101" s="54"/>
      <c r="L101" s="52"/>
    </row>
    <row r="102" spans="2:12" s="49" customFormat="1" ht="30" customHeight="1">
      <c r="B102" s="50"/>
      <c r="C102" s="55"/>
      <c r="D102" s="56"/>
      <c r="E102" s="55"/>
      <c r="F102" s="55"/>
      <c r="G102" s="207"/>
      <c r="H102" s="208"/>
      <c r="I102" s="209"/>
      <c r="J102" s="57"/>
      <c r="K102" s="58"/>
      <c r="L102" s="52"/>
    </row>
    <row r="103" spans="2:12" s="49" customFormat="1" ht="30" customHeight="1">
      <c r="B103" s="50"/>
      <c r="C103" s="55"/>
      <c r="D103" s="64"/>
      <c r="E103" s="64"/>
      <c r="F103" s="64"/>
      <c r="G103" s="59"/>
      <c r="H103" s="65"/>
      <c r="I103" s="66"/>
      <c r="J103" s="67"/>
      <c r="K103" s="63"/>
      <c r="L103" s="52"/>
    </row>
    <row r="104" spans="2:12" s="49" customFormat="1" ht="30" customHeight="1">
      <c r="B104" s="50"/>
      <c r="C104" s="55"/>
      <c r="D104" s="64"/>
      <c r="E104" s="64"/>
      <c r="F104" s="64"/>
      <c r="G104" s="350" t="s">
        <v>17</v>
      </c>
      <c r="H104" s="351"/>
      <c r="I104" s="352"/>
      <c r="J104" s="353"/>
      <c r="K104" s="69">
        <f>K100</f>
        <v>56773202</v>
      </c>
      <c r="L104" s="52"/>
    </row>
    <row r="105" spans="2:12" s="49" customFormat="1" ht="30" customHeight="1">
      <c r="B105" s="50"/>
      <c r="C105" s="55"/>
      <c r="D105" s="56"/>
      <c r="E105" s="55"/>
      <c r="F105" s="55"/>
      <c r="G105" s="354"/>
      <c r="H105" s="355"/>
      <c r="I105" s="355"/>
      <c r="J105" s="356"/>
      <c r="K105" s="349"/>
      <c r="L105" s="52"/>
    </row>
    <row r="106" spans="2:12" s="49" customFormat="1" ht="30" customHeight="1" thickBot="1">
      <c r="B106" s="50"/>
      <c r="C106" s="55"/>
      <c r="D106" s="56"/>
      <c r="E106" s="55"/>
      <c r="F106" s="72"/>
      <c r="G106" s="70"/>
      <c r="H106" s="65"/>
      <c r="I106" s="66"/>
      <c r="J106" s="71"/>
      <c r="K106" s="69"/>
      <c r="L106" s="52"/>
    </row>
    <row r="107" spans="2:12" s="49" customFormat="1" ht="30" customHeight="1" thickBot="1">
      <c r="B107" s="50"/>
      <c r="C107" s="55"/>
      <c r="D107" s="56"/>
      <c r="E107" s="55"/>
      <c r="F107" s="55"/>
      <c r="G107" s="73" t="s">
        <v>18</v>
      </c>
      <c r="H107" s="74"/>
      <c r="I107" s="75"/>
      <c r="J107" s="76"/>
      <c r="K107" s="51">
        <f>K100</f>
        <v>56773202</v>
      </c>
      <c r="L107" s="52"/>
    </row>
    <row r="108" spans="2:12" s="49" customFormat="1" ht="15" thickBot="1">
      <c r="B108" s="50"/>
      <c r="C108" s="55"/>
      <c r="D108" s="56"/>
      <c r="E108" s="56"/>
      <c r="F108" s="56"/>
      <c r="G108" s="55"/>
      <c r="H108" s="55"/>
      <c r="I108" s="77"/>
      <c r="J108" s="78"/>
      <c r="K108" s="79"/>
      <c r="L108" s="52"/>
    </row>
    <row r="109" spans="2:12" s="49" customFormat="1">
      <c r="B109" s="50"/>
      <c r="C109" s="80"/>
      <c r="D109" s="205"/>
      <c r="E109" s="205"/>
      <c r="F109" s="205"/>
      <c r="G109" s="205"/>
      <c r="H109" s="205"/>
      <c r="I109" s="205"/>
      <c r="J109" s="205"/>
      <c r="K109" s="206"/>
      <c r="L109" s="81"/>
    </row>
    <row r="110" spans="2:12" s="49" customFormat="1" ht="46.5" customHeight="1">
      <c r="B110" s="50"/>
      <c r="C110" s="183" t="s">
        <v>19</v>
      </c>
      <c r="D110" s="184"/>
      <c r="E110" s="184"/>
      <c r="F110" s="184"/>
      <c r="G110" s="184"/>
      <c r="H110" s="204" t="s">
        <v>8</v>
      </c>
      <c r="I110" s="204"/>
      <c r="J110" s="204"/>
      <c r="K110" s="82" t="s">
        <v>20</v>
      </c>
      <c r="L110" s="83"/>
    </row>
    <row r="111" spans="2:12" s="49" customFormat="1" ht="32.25" customHeight="1">
      <c r="B111" s="50"/>
      <c r="C111" s="183" t="s">
        <v>21</v>
      </c>
      <c r="D111" s="184"/>
      <c r="E111" s="184"/>
      <c r="F111" s="184"/>
      <c r="G111" s="184"/>
      <c r="H111" s="188" t="s">
        <v>22</v>
      </c>
      <c r="I111" s="188"/>
      <c r="J111" s="84" t="s">
        <v>23</v>
      </c>
      <c r="K111" s="357">
        <v>0.29499999999999998</v>
      </c>
      <c r="L111" s="83"/>
    </row>
    <row r="112" spans="2:12" s="49" customFormat="1" ht="30" customHeight="1">
      <c r="B112" s="50"/>
      <c r="C112" s="183" t="s">
        <v>24</v>
      </c>
      <c r="D112" s="184"/>
      <c r="E112" s="184"/>
      <c r="F112" s="184"/>
      <c r="G112" s="184"/>
      <c r="H112" s="185" t="s">
        <v>25</v>
      </c>
      <c r="I112" s="186"/>
      <c r="J112" s="84" t="s">
        <v>26</v>
      </c>
      <c r="K112" s="357">
        <v>0</v>
      </c>
      <c r="L112" s="83"/>
    </row>
    <row r="113" spans="2:12" s="49" customFormat="1" ht="58.5" customHeight="1">
      <c r="B113" s="50"/>
      <c r="C113" s="189"/>
      <c r="D113" s="190"/>
      <c r="E113" s="190"/>
      <c r="F113" s="190"/>
      <c r="G113" s="191"/>
      <c r="H113" s="187" t="s">
        <v>27</v>
      </c>
      <c r="I113" s="188"/>
      <c r="J113" s="84" t="s">
        <v>28</v>
      </c>
      <c r="K113" s="357">
        <v>0.05</v>
      </c>
      <c r="L113" s="52"/>
    </row>
    <row r="114" spans="2:12" ht="39" customHeight="1">
      <c r="B114" s="3"/>
      <c r="C114" s="192"/>
      <c r="D114" s="193"/>
      <c r="E114" s="193"/>
      <c r="F114" s="193"/>
      <c r="G114" s="194"/>
      <c r="H114" s="188" t="s">
        <v>29</v>
      </c>
      <c r="I114" s="188"/>
      <c r="J114" s="84" t="s">
        <v>30</v>
      </c>
      <c r="K114" s="357">
        <f>K111+K112+K113</f>
        <v>0.34499999999999997</v>
      </c>
      <c r="L114" s="4"/>
    </row>
    <row r="115" spans="2:12" ht="47.25" customHeight="1" thickBot="1">
      <c r="B115" s="3"/>
      <c r="C115" s="195"/>
      <c r="D115" s="196"/>
      <c r="E115" s="196"/>
      <c r="F115" s="196"/>
      <c r="G115" s="197"/>
      <c r="H115" s="181"/>
      <c r="I115" s="181"/>
      <c r="J115" s="181"/>
      <c r="K115" s="182"/>
      <c r="L115" s="4"/>
    </row>
    <row r="116" spans="2:12" ht="15" thickBot="1">
      <c r="B116" s="86"/>
      <c r="C116" s="87"/>
      <c r="D116" s="87"/>
      <c r="E116" s="88"/>
      <c r="F116" s="87"/>
      <c r="G116" s="89"/>
      <c r="H116" s="87"/>
      <c r="I116" s="87"/>
      <c r="J116" s="87"/>
      <c r="K116" s="87"/>
      <c r="L116" s="90"/>
    </row>
    <row r="117" spans="2:12" ht="15" thickTop="1"/>
    <row r="119" spans="2:12" ht="15" thickBot="1"/>
    <row r="120" spans="2:12" ht="16" thickTop="1" thickBot="1">
      <c r="B120" s="220"/>
      <c r="C120" s="221"/>
      <c r="D120" s="221"/>
      <c r="E120" s="221"/>
      <c r="F120" s="221"/>
      <c r="G120" s="221"/>
      <c r="H120" s="221"/>
      <c r="I120" s="221"/>
      <c r="J120" s="221"/>
      <c r="K120" s="221"/>
      <c r="L120" s="222"/>
    </row>
    <row r="121" spans="2:12" ht="31.5" customHeight="1" thickTop="1">
      <c r="B121" s="3"/>
      <c r="C121" s="223" t="s">
        <v>2</v>
      </c>
      <c r="D121" s="224"/>
      <c r="E121" s="224"/>
      <c r="F121" s="224"/>
      <c r="G121" s="224"/>
      <c r="H121" s="224"/>
      <c r="I121" s="224"/>
      <c r="J121" s="224"/>
      <c r="K121" s="225"/>
      <c r="L121" s="4"/>
    </row>
    <row r="122" spans="2:12">
      <c r="B122" s="8"/>
      <c r="C122" s="226" t="s">
        <v>156</v>
      </c>
      <c r="D122" s="226"/>
      <c r="E122" s="226"/>
      <c r="F122" s="226"/>
      <c r="G122" s="226"/>
      <c r="H122" s="226"/>
      <c r="I122" s="226"/>
      <c r="J122" s="226"/>
      <c r="K122" s="227"/>
      <c r="L122" s="4"/>
    </row>
    <row r="123" spans="2:12" s="2" customFormat="1">
      <c r="B123" s="9"/>
      <c r="C123" s="228" t="s">
        <v>3</v>
      </c>
      <c r="D123" s="229"/>
      <c r="E123" s="229"/>
      <c r="F123" s="229"/>
      <c r="G123" s="229"/>
      <c r="H123" s="229"/>
      <c r="I123" s="229"/>
      <c r="J123" s="229"/>
      <c r="K123" s="230"/>
      <c r="L123" s="10"/>
    </row>
    <row r="124" spans="2:12">
      <c r="B124" s="8"/>
      <c r="C124" s="228"/>
      <c r="D124" s="229"/>
      <c r="E124" s="229"/>
      <c r="F124" s="229"/>
      <c r="G124" s="229"/>
      <c r="H124" s="229"/>
      <c r="I124" s="229"/>
      <c r="J124" s="229"/>
      <c r="K124" s="230"/>
      <c r="L124" s="4"/>
    </row>
    <row r="125" spans="2:12" ht="34.5" customHeight="1">
      <c r="B125" s="8"/>
      <c r="C125" s="231" t="s">
        <v>4</v>
      </c>
      <c r="D125" s="232"/>
      <c r="E125" s="232"/>
      <c r="F125" s="232"/>
      <c r="G125" s="232"/>
      <c r="H125" s="232"/>
      <c r="I125" s="232"/>
      <c r="J125" s="232"/>
      <c r="K125" s="233"/>
      <c r="L125" s="4"/>
    </row>
    <row r="126" spans="2:12" ht="30" customHeight="1" thickBot="1">
      <c r="B126" s="3"/>
      <c r="C126" s="198"/>
      <c r="D126" s="199"/>
      <c r="E126" s="199"/>
      <c r="F126" s="199"/>
      <c r="G126" s="199"/>
      <c r="H126" s="199"/>
      <c r="I126" s="199"/>
      <c r="J126" s="199"/>
      <c r="K126" s="200"/>
      <c r="L126" s="4"/>
    </row>
    <row r="127" spans="2:12" ht="30" customHeight="1">
      <c r="B127" s="3"/>
      <c r="C127" s="216" t="s">
        <v>5</v>
      </c>
      <c r="D127" s="210" t="s">
        <v>6</v>
      </c>
      <c r="E127" s="218" t="s">
        <v>7</v>
      </c>
      <c r="F127" s="218"/>
      <c r="G127" s="216" t="s">
        <v>8</v>
      </c>
      <c r="H127" s="210" t="s">
        <v>9</v>
      </c>
      <c r="I127" s="210" t="s">
        <v>10</v>
      </c>
      <c r="J127" s="212" t="s">
        <v>11</v>
      </c>
      <c r="K127" s="214" t="s">
        <v>12</v>
      </c>
      <c r="L127" s="4"/>
    </row>
    <row r="128" spans="2:12" ht="30" customHeight="1" thickBot="1">
      <c r="B128" s="3"/>
      <c r="C128" s="217"/>
      <c r="D128" s="211"/>
      <c r="E128" s="11" t="s">
        <v>13</v>
      </c>
      <c r="F128" s="11" t="s">
        <v>14</v>
      </c>
      <c r="G128" s="217"/>
      <c r="H128" s="211"/>
      <c r="I128" s="211"/>
      <c r="J128" s="213"/>
      <c r="K128" s="215"/>
      <c r="L128" s="4"/>
    </row>
    <row r="129" spans="2:12" ht="30" customHeight="1" thickBot="1">
      <c r="B129" s="3"/>
      <c r="C129" s="12"/>
      <c r="D129" s="13"/>
      <c r="E129" s="13"/>
      <c r="F129" s="13"/>
      <c r="G129" s="13"/>
      <c r="H129" s="13"/>
      <c r="I129" s="13"/>
      <c r="J129" s="13"/>
      <c r="K129" s="14"/>
      <c r="L129" s="4"/>
    </row>
    <row r="130" spans="2:12" ht="22" customHeight="1">
      <c r="B130" s="3"/>
      <c r="C130" s="15" t="s">
        <v>154</v>
      </c>
      <c r="D130" s="16" t="s">
        <v>154</v>
      </c>
      <c r="E130" s="16"/>
      <c r="F130" s="16"/>
      <c r="G130" s="358" t="s">
        <v>110</v>
      </c>
      <c r="H130" s="16"/>
      <c r="I130" s="18"/>
      <c r="J130" s="19"/>
      <c r="K130" s="27"/>
      <c r="L130" s="4"/>
    </row>
    <row r="131" spans="2:12" ht="108" customHeight="1">
      <c r="B131" s="3"/>
      <c r="C131" s="15">
        <v>1.01</v>
      </c>
      <c r="D131" s="16">
        <v>1.01</v>
      </c>
      <c r="E131" s="16"/>
      <c r="F131" s="16"/>
      <c r="G131" s="17" t="s">
        <v>157</v>
      </c>
      <c r="H131" s="16" t="s">
        <v>105</v>
      </c>
      <c r="I131" s="18">
        <v>119.5</v>
      </c>
      <c r="J131" s="19">
        <v>28990</v>
      </c>
      <c r="K131" s="27">
        <f t="shared" ref="K131:K137" si="2">ROUND(J131*I131,0)</f>
        <v>3464305</v>
      </c>
      <c r="L131" s="4"/>
    </row>
    <row r="132" spans="2:12" ht="83" customHeight="1">
      <c r="B132" s="3"/>
      <c r="C132" s="15">
        <v>1.02</v>
      </c>
      <c r="D132" s="16">
        <v>1.02</v>
      </c>
      <c r="E132" s="16"/>
      <c r="F132" s="16"/>
      <c r="G132" s="17" t="s">
        <v>158</v>
      </c>
      <c r="H132" s="16" t="s">
        <v>105</v>
      </c>
      <c r="I132" s="18">
        <v>119.5</v>
      </c>
      <c r="J132" s="19">
        <v>111562</v>
      </c>
      <c r="K132" s="27">
        <f t="shared" si="2"/>
        <v>13331659</v>
      </c>
      <c r="L132" s="4"/>
    </row>
    <row r="133" spans="2:12" ht="15">
      <c r="B133" s="3"/>
      <c r="C133" s="15">
        <v>2</v>
      </c>
      <c r="D133" s="16">
        <v>2</v>
      </c>
      <c r="E133" s="16"/>
      <c r="F133" s="16"/>
      <c r="G133" s="358" t="s">
        <v>146</v>
      </c>
      <c r="H133" s="16"/>
      <c r="I133" s="18"/>
      <c r="J133" s="19"/>
      <c r="K133" s="27"/>
      <c r="L133" s="4"/>
    </row>
    <row r="134" spans="2:12" ht="15">
      <c r="B134" s="3"/>
      <c r="C134" s="15">
        <v>2.0099999999999998</v>
      </c>
      <c r="D134" s="16">
        <v>2.0099999999999998</v>
      </c>
      <c r="E134" s="16"/>
      <c r="F134" s="16"/>
      <c r="G134" s="17" t="s">
        <v>147</v>
      </c>
      <c r="H134" s="16" t="s">
        <v>107</v>
      </c>
      <c r="I134" s="18">
        <v>1</v>
      </c>
      <c r="J134" s="19">
        <v>433628</v>
      </c>
      <c r="K134" s="27">
        <f t="shared" si="2"/>
        <v>433628</v>
      </c>
      <c r="L134" s="4"/>
    </row>
    <row r="135" spans="2:12" ht="30" customHeight="1">
      <c r="B135" s="3"/>
      <c r="C135" s="15">
        <v>3</v>
      </c>
      <c r="D135" s="16">
        <v>3</v>
      </c>
      <c r="E135" s="16"/>
      <c r="F135" s="16"/>
      <c r="G135" s="358" t="s">
        <v>148</v>
      </c>
      <c r="H135" s="16"/>
      <c r="I135" s="18"/>
      <c r="J135" s="19"/>
      <c r="K135" s="27"/>
      <c r="L135" s="4"/>
    </row>
    <row r="136" spans="2:12" ht="30" customHeight="1">
      <c r="B136" s="3"/>
      <c r="C136" s="15">
        <v>3.01</v>
      </c>
      <c r="D136" s="16">
        <v>3.01</v>
      </c>
      <c r="E136" s="16"/>
      <c r="F136" s="16"/>
      <c r="G136" s="17" t="s">
        <v>149</v>
      </c>
      <c r="H136" s="16" t="s">
        <v>105</v>
      </c>
      <c r="I136" s="18">
        <v>119.5</v>
      </c>
      <c r="J136" s="19">
        <v>6245</v>
      </c>
      <c r="K136" s="27">
        <f t="shared" si="2"/>
        <v>746278</v>
      </c>
      <c r="L136" s="4"/>
    </row>
    <row r="137" spans="2:12" ht="30" customHeight="1">
      <c r="B137" s="3"/>
      <c r="C137" s="15"/>
      <c r="D137" s="16"/>
      <c r="E137" s="16"/>
      <c r="F137" s="16"/>
      <c r="G137" s="17"/>
      <c r="H137" s="16"/>
      <c r="I137" s="18"/>
      <c r="J137" s="19"/>
      <c r="K137" s="27"/>
      <c r="L137" s="4"/>
    </row>
    <row r="138" spans="2:12" ht="30" customHeight="1" thickBot="1">
      <c r="B138" s="3"/>
      <c r="C138" s="21" t="s">
        <v>15</v>
      </c>
      <c r="D138" s="30"/>
      <c r="E138" s="31"/>
      <c r="F138" s="30"/>
      <c r="G138" s="30"/>
      <c r="H138" s="30"/>
      <c r="I138" s="18"/>
      <c r="J138" s="30"/>
      <c r="K138" s="25"/>
      <c r="L138" s="4"/>
    </row>
    <row r="139" spans="2:12" s="49" customFormat="1" ht="30" customHeight="1" thickBot="1">
      <c r="B139" s="50"/>
      <c r="C139" s="201" t="s">
        <v>16</v>
      </c>
      <c r="D139" s="202"/>
      <c r="E139" s="202"/>
      <c r="F139" s="202"/>
      <c r="G139" s="202"/>
      <c r="H139" s="202"/>
      <c r="I139" s="202"/>
      <c r="J139" s="203"/>
      <c r="K139" s="51">
        <v>17975910</v>
      </c>
      <c r="L139" s="52"/>
    </row>
    <row r="140" spans="2:12" s="49" customFormat="1" ht="15" thickBot="1">
      <c r="B140" s="50"/>
      <c r="C140" s="53"/>
      <c r="D140" s="53"/>
      <c r="E140" s="53"/>
      <c r="F140" s="53"/>
      <c r="G140" s="53"/>
      <c r="H140" s="53"/>
      <c r="I140" s="53"/>
      <c r="J140" s="53"/>
      <c r="K140" s="54"/>
      <c r="L140" s="52"/>
    </row>
    <row r="141" spans="2:12" s="49" customFormat="1" ht="30" customHeight="1">
      <c r="B141" s="50"/>
      <c r="C141" s="55"/>
      <c r="D141" s="56"/>
      <c r="E141" s="55"/>
      <c r="F141" s="55"/>
      <c r="G141" s="207"/>
      <c r="H141" s="208"/>
      <c r="I141" s="209"/>
      <c r="J141" s="57"/>
      <c r="K141" s="58"/>
      <c r="L141" s="52"/>
    </row>
    <row r="142" spans="2:12" s="49" customFormat="1" ht="30" customHeight="1">
      <c r="B142" s="50"/>
      <c r="C142" s="55"/>
      <c r="D142" s="64"/>
      <c r="E142" s="64"/>
      <c r="F142" s="64"/>
      <c r="G142" s="59"/>
      <c r="H142" s="65"/>
      <c r="I142" s="66"/>
      <c r="J142" s="67"/>
      <c r="K142" s="63"/>
      <c r="L142" s="52"/>
    </row>
    <row r="143" spans="2:12" s="49" customFormat="1" ht="30" customHeight="1">
      <c r="B143" s="50"/>
      <c r="C143" s="55"/>
      <c r="D143" s="64"/>
      <c r="E143" s="64"/>
      <c r="F143" s="64"/>
      <c r="G143" s="350" t="s">
        <v>17</v>
      </c>
      <c r="H143" s="351"/>
      <c r="I143" s="352"/>
      <c r="J143" s="353"/>
      <c r="K143" s="69">
        <f>K139</f>
        <v>17975910</v>
      </c>
      <c r="L143" s="52"/>
    </row>
    <row r="144" spans="2:12" s="49" customFormat="1" ht="30" customHeight="1">
      <c r="B144" s="50"/>
      <c r="C144" s="55"/>
      <c r="D144" s="56"/>
      <c r="E144" s="55"/>
      <c r="F144" s="55"/>
      <c r="G144" s="354"/>
      <c r="H144" s="355"/>
      <c r="I144" s="355"/>
      <c r="J144" s="356"/>
      <c r="K144" s="349"/>
      <c r="L144" s="52"/>
    </row>
    <row r="145" spans="2:12" s="49" customFormat="1" ht="30" customHeight="1" thickBot="1">
      <c r="B145" s="50"/>
      <c r="C145" s="55"/>
      <c r="D145" s="56"/>
      <c r="E145" s="55"/>
      <c r="F145" s="72"/>
      <c r="G145" s="70"/>
      <c r="H145" s="65"/>
      <c r="I145" s="66"/>
      <c r="J145" s="71"/>
      <c r="K145" s="69"/>
      <c r="L145" s="52"/>
    </row>
    <row r="146" spans="2:12" s="49" customFormat="1" ht="30" customHeight="1" thickBot="1">
      <c r="B146" s="50"/>
      <c r="C146" s="55"/>
      <c r="D146" s="56"/>
      <c r="E146" s="55"/>
      <c r="F146" s="55"/>
      <c r="G146" s="73" t="s">
        <v>18</v>
      </c>
      <c r="H146" s="74"/>
      <c r="I146" s="75"/>
      <c r="J146" s="76"/>
      <c r="K146" s="51">
        <f>K139</f>
        <v>17975910</v>
      </c>
      <c r="L146" s="52"/>
    </row>
    <row r="147" spans="2:12" s="49" customFormat="1" ht="15" thickBot="1">
      <c r="B147" s="50"/>
      <c r="C147" s="55"/>
      <c r="D147" s="56"/>
      <c r="E147" s="56"/>
      <c r="F147" s="56"/>
      <c r="G147" s="55"/>
      <c r="H147" s="55"/>
      <c r="I147" s="77"/>
      <c r="J147" s="78"/>
      <c r="K147" s="79"/>
      <c r="L147" s="52"/>
    </row>
    <row r="148" spans="2:12" s="49" customFormat="1">
      <c r="B148" s="50"/>
      <c r="C148" s="80"/>
      <c r="D148" s="205"/>
      <c r="E148" s="205"/>
      <c r="F148" s="205"/>
      <c r="G148" s="205"/>
      <c r="H148" s="205"/>
      <c r="I148" s="205"/>
      <c r="J148" s="205"/>
      <c r="K148" s="206"/>
      <c r="L148" s="81"/>
    </row>
    <row r="149" spans="2:12" s="49" customFormat="1" ht="46.5" customHeight="1">
      <c r="B149" s="50"/>
      <c r="C149" s="183" t="s">
        <v>19</v>
      </c>
      <c r="D149" s="184"/>
      <c r="E149" s="184"/>
      <c r="F149" s="184"/>
      <c r="G149" s="184"/>
      <c r="H149" s="204" t="s">
        <v>8</v>
      </c>
      <c r="I149" s="204"/>
      <c r="J149" s="204"/>
      <c r="K149" s="82" t="s">
        <v>20</v>
      </c>
      <c r="L149" s="83"/>
    </row>
    <row r="150" spans="2:12" s="49" customFormat="1" ht="32.25" customHeight="1">
      <c r="B150" s="50"/>
      <c r="C150" s="183" t="s">
        <v>21</v>
      </c>
      <c r="D150" s="184"/>
      <c r="E150" s="184"/>
      <c r="F150" s="184"/>
      <c r="G150" s="184"/>
      <c r="H150" s="188" t="s">
        <v>22</v>
      </c>
      <c r="I150" s="188"/>
      <c r="J150" s="84" t="s">
        <v>23</v>
      </c>
      <c r="K150" s="357">
        <v>0.29499999999999998</v>
      </c>
      <c r="L150" s="83"/>
    </row>
    <row r="151" spans="2:12" s="49" customFormat="1" ht="30" customHeight="1">
      <c r="B151" s="50"/>
      <c r="C151" s="183" t="s">
        <v>24</v>
      </c>
      <c r="D151" s="184"/>
      <c r="E151" s="184"/>
      <c r="F151" s="184"/>
      <c r="G151" s="184"/>
      <c r="H151" s="185" t="s">
        <v>25</v>
      </c>
      <c r="I151" s="186"/>
      <c r="J151" s="84" t="s">
        <v>26</v>
      </c>
      <c r="K151" s="357">
        <v>0</v>
      </c>
      <c r="L151" s="83"/>
    </row>
    <row r="152" spans="2:12" s="49" customFormat="1" ht="58.5" customHeight="1">
      <c r="B152" s="50"/>
      <c r="C152" s="189"/>
      <c r="D152" s="190"/>
      <c r="E152" s="190"/>
      <c r="F152" s="190"/>
      <c r="G152" s="191"/>
      <c r="H152" s="187" t="s">
        <v>27</v>
      </c>
      <c r="I152" s="188"/>
      <c r="J152" s="84" t="s">
        <v>28</v>
      </c>
      <c r="K152" s="357">
        <v>0.05</v>
      </c>
      <c r="L152" s="52"/>
    </row>
    <row r="153" spans="2:12" ht="39" customHeight="1">
      <c r="B153" s="3"/>
      <c r="C153" s="192"/>
      <c r="D153" s="193"/>
      <c r="E153" s="193"/>
      <c r="F153" s="193"/>
      <c r="G153" s="194"/>
      <c r="H153" s="188" t="s">
        <v>29</v>
      </c>
      <c r="I153" s="188"/>
      <c r="J153" s="84" t="s">
        <v>30</v>
      </c>
      <c r="K153" s="357">
        <f>K150+K151+K152</f>
        <v>0.34499999999999997</v>
      </c>
      <c r="L153" s="4"/>
    </row>
    <row r="154" spans="2:12" ht="47.25" customHeight="1" thickBot="1">
      <c r="B154" s="3"/>
      <c r="C154" s="195"/>
      <c r="D154" s="196"/>
      <c r="E154" s="196"/>
      <c r="F154" s="196"/>
      <c r="G154" s="197"/>
      <c r="H154" s="181"/>
      <c r="I154" s="181"/>
      <c r="J154" s="181"/>
      <c r="K154" s="182"/>
      <c r="L154" s="4"/>
    </row>
    <row r="155" spans="2:12" ht="15" thickBot="1">
      <c r="B155" s="86"/>
      <c r="C155" s="87"/>
      <c r="D155" s="87"/>
      <c r="E155" s="88"/>
      <c r="F155" s="87"/>
      <c r="G155" s="89"/>
      <c r="H155" s="87"/>
      <c r="I155" s="87"/>
      <c r="J155" s="87"/>
      <c r="K155" s="87"/>
      <c r="L155" s="90"/>
    </row>
    <row r="156" spans="2:12" ht="15" thickTop="1"/>
    <row r="158" spans="2:12" ht="15" thickBot="1"/>
    <row r="159" spans="2:12" ht="19" thickBot="1">
      <c r="G159" s="359" t="s">
        <v>159</v>
      </c>
      <c r="H159" s="360"/>
      <c r="I159" s="361"/>
      <c r="J159" s="362"/>
      <c r="K159" s="363">
        <f>K35+K107+K146</f>
        <v>131478842</v>
      </c>
    </row>
  </sheetData>
  <mergeCells count="83">
    <mergeCell ref="C150:G150"/>
    <mergeCell ref="H150:I150"/>
    <mergeCell ref="C151:G151"/>
    <mergeCell ref="H151:I151"/>
    <mergeCell ref="C152:G154"/>
    <mergeCell ref="H152:I152"/>
    <mergeCell ref="H153:I153"/>
    <mergeCell ref="H154:K154"/>
    <mergeCell ref="C139:J139"/>
    <mergeCell ref="G141:I141"/>
    <mergeCell ref="D148:K148"/>
    <mergeCell ref="C149:G149"/>
    <mergeCell ref="H149:J149"/>
    <mergeCell ref="C126:K126"/>
    <mergeCell ref="C127:C128"/>
    <mergeCell ref="D127:D128"/>
    <mergeCell ref="E127:F127"/>
    <mergeCell ref="G127:G128"/>
    <mergeCell ref="H127:H128"/>
    <mergeCell ref="I127:I128"/>
    <mergeCell ref="J127:J128"/>
    <mergeCell ref="K127:K128"/>
    <mergeCell ref="B120:L120"/>
    <mergeCell ref="C121:K121"/>
    <mergeCell ref="C122:K122"/>
    <mergeCell ref="C123:K124"/>
    <mergeCell ref="C125:K125"/>
    <mergeCell ref="C111:G111"/>
    <mergeCell ref="H111:I111"/>
    <mergeCell ref="C112:G112"/>
    <mergeCell ref="H112:I112"/>
    <mergeCell ref="C113:G115"/>
    <mergeCell ref="H113:I113"/>
    <mergeCell ref="H114:I114"/>
    <mergeCell ref="H115:K115"/>
    <mergeCell ref="C100:J100"/>
    <mergeCell ref="G102:I102"/>
    <mergeCell ref="D109:K109"/>
    <mergeCell ref="C110:G110"/>
    <mergeCell ref="H110:J110"/>
    <mergeCell ref="C51:K52"/>
    <mergeCell ref="C53:K53"/>
    <mergeCell ref="C54:K54"/>
    <mergeCell ref="C55:C56"/>
    <mergeCell ref="D55:D56"/>
    <mergeCell ref="E55:F55"/>
    <mergeCell ref="G55:G56"/>
    <mergeCell ref="H55:H56"/>
    <mergeCell ref="I55:I56"/>
    <mergeCell ref="J55:J56"/>
    <mergeCell ref="K55:K56"/>
    <mergeCell ref="C7:K8"/>
    <mergeCell ref="C9:K9"/>
    <mergeCell ref="B48:L48"/>
    <mergeCell ref="C49:K49"/>
    <mergeCell ref="C50:K50"/>
    <mergeCell ref="B1:G1"/>
    <mergeCell ref="B2:E2"/>
    <mergeCell ref="B4:L4"/>
    <mergeCell ref="C5:K5"/>
    <mergeCell ref="C6:K6"/>
    <mergeCell ref="C39:G39"/>
    <mergeCell ref="C10:K10"/>
    <mergeCell ref="C28:J28"/>
    <mergeCell ref="C38:G38"/>
    <mergeCell ref="H38:J38"/>
    <mergeCell ref="H39:I39"/>
    <mergeCell ref="D37:K37"/>
    <mergeCell ref="G30:I30"/>
    <mergeCell ref="I11:I12"/>
    <mergeCell ref="J11:J12"/>
    <mergeCell ref="K11:K12"/>
    <mergeCell ref="C11:C12"/>
    <mergeCell ref="D11:D12"/>
    <mergeCell ref="G11:G12"/>
    <mergeCell ref="H11:H12"/>
    <mergeCell ref="E11:F11"/>
    <mergeCell ref="H43:K43"/>
    <mergeCell ref="C40:G40"/>
    <mergeCell ref="H40:I40"/>
    <mergeCell ref="H41:I41"/>
    <mergeCell ref="H42:I42"/>
    <mergeCell ref="C41:G43"/>
  </mergeCells>
  <pageMargins left="0.11811023622047245" right="0.11811023622047245" top="0.15748031496062992" bottom="0.15748031496062992" header="0.31496062992125984" footer="0.31496062992125984"/>
  <pageSetup scale="4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B1:L61"/>
  <sheetViews>
    <sheetView showGridLines="0" view="pageBreakPreview" zoomScale="90" zoomScaleNormal="100" zoomScaleSheetLayoutView="90" zoomScalePageLayoutView="145" workbookViewId="0">
      <selection activeCell="B2" sqref="B2:E2"/>
    </sheetView>
  </sheetViews>
  <sheetFormatPr baseColWidth="10" defaultColWidth="11.5" defaultRowHeight="14"/>
  <cols>
    <col min="1" max="2" width="2.83203125" style="1" customWidth="1"/>
    <col min="3" max="3" width="11.1640625" style="1" customWidth="1"/>
    <col min="4" max="4" width="22.5" style="1" customWidth="1"/>
    <col min="5" max="5" width="16.1640625" style="5" customWidth="1"/>
    <col min="6" max="6" width="21.5" style="1" customWidth="1"/>
    <col min="7" max="7" width="73.33203125" style="1" customWidth="1"/>
    <col min="8" max="8" width="8.6640625" style="1" customWidth="1"/>
    <col min="9" max="9" width="18.83203125" style="1" customWidth="1"/>
    <col min="10" max="10" width="23.83203125" style="1" customWidth="1"/>
    <col min="11" max="11" width="30" style="1" customWidth="1"/>
    <col min="12" max="13" width="2.83203125" style="1" customWidth="1"/>
    <col min="14" max="16384" width="11.5" style="1"/>
  </cols>
  <sheetData>
    <row r="1" spans="2:12">
      <c r="B1" s="219" t="s">
        <v>0</v>
      </c>
      <c r="C1" s="219"/>
      <c r="D1" s="219"/>
      <c r="E1" s="219"/>
      <c r="F1" s="219"/>
      <c r="G1" s="219"/>
    </row>
    <row r="2" spans="2:12">
      <c r="B2" s="219" t="s">
        <v>1</v>
      </c>
      <c r="C2" s="219"/>
      <c r="D2" s="219"/>
      <c r="E2" s="219"/>
    </row>
    <row r="3" spans="2:12" ht="15" thickBot="1">
      <c r="C3" s="6"/>
      <c r="D3" s="7"/>
      <c r="E3" s="6"/>
      <c r="F3" s="7"/>
    </row>
    <row r="4" spans="2:12" ht="16" thickTop="1" thickBot="1">
      <c r="B4" s="220"/>
      <c r="C4" s="221"/>
      <c r="D4" s="221"/>
      <c r="E4" s="221"/>
      <c r="F4" s="221"/>
      <c r="G4" s="221"/>
      <c r="H4" s="221"/>
      <c r="I4" s="221"/>
      <c r="J4" s="221"/>
      <c r="K4" s="221"/>
      <c r="L4" s="222"/>
    </row>
    <row r="5" spans="2:12" ht="31.5" customHeight="1">
      <c r="B5" s="3"/>
      <c r="C5" s="234" t="s">
        <v>2</v>
      </c>
      <c r="D5" s="235"/>
      <c r="E5" s="235"/>
      <c r="F5" s="235"/>
      <c r="G5" s="235"/>
      <c r="H5" s="235"/>
      <c r="I5" s="235"/>
      <c r="J5" s="235"/>
      <c r="K5" s="236"/>
      <c r="L5" s="4"/>
    </row>
    <row r="6" spans="2:12">
      <c r="B6" s="3"/>
      <c r="C6" s="237" t="s">
        <v>31</v>
      </c>
      <c r="D6" s="238"/>
      <c r="E6" s="238"/>
      <c r="F6" s="238"/>
      <c r="G6" s="238"/>
      <c r="H6" s="238"/>
      <c r="I6" s="238"/>
      <c r="J6" s="238"/>
      <c r="K6" s="239"/>
      <c r="L6" s="4"/>
    </row>
    <row r="7" spans="2:12" s="2" customFormat="1">
      <c r="B7" s="91"/>
      <c r="C7" s="240" t="s">
        <v>32</v>
      </c>
      <c r="D7" s="240"/>
      <c r="E7" s="240"/>
      <c r="F7" s="240"/>
      <c r="G7" s="240"/>
      <c r="H7" s="240"/>
      <c r="I7" s="240"/>
      <c r="J7" s="240"/>
      <c r="K7" s="240"/>
      <c r="L7" s="10"/>
    </row>
    <row r="8" spans="2:12" ht="105.75" customHeight="1">
      <c r="B8" s="3"/>
      <c r="C8" s="240"/>
      <c r="D8" s="240"/>
      <c r="E8" s="240"/>
      <c r="F8" s="240"/>
      <c r="G8" s="240"/>
      <c r="H8" s="240"/>
      <c r="I8" s="240"/>
      <c r="J8" s="240"/>
      <c r="K8" s="240"/>
      <c r="L8" s="4"/>
    </row>
    <row r="9" spans="2:12" ht="34.5" customHeight="1">
      <c r="B9" s="3"/>
      <c r="C9" s="241" t="s">
        <v>33</v>
      </c>
      <c r="D9" s="232"/>
      <c r="E9" s="232"/>
      <c r="F9" s="232"/>
      <c r="G9" s="232"/>
      <c r="H9" s="232"/>
      <c r="I9" s="232"/>
      <c r="J9" s="232"/>
      <c r="K9" s="242"/>
      <c r="L9" s="4"/>
    </row>
    <row r="10" spans="2:12" ht="30" customHeight="1" thickBot="1">
      <c r="B10" s="3"/>
      <c r="C10" s="198"/>
      <c r="D10" s="199"/>
      <c r="E10" s="199"/>
      <c r="F10" s="199"/>
      <c r="G10" s="199"/>
      <c r="H10" s="199"/>
      <c r="I10" s="199"/>
      <c r="J10" s="199"/>
      <c r="K10" s="200"/>
      <c r="L10" s="4"/>
    </row>
    <row r="11" spans="2:12" ht="30" customHeight="1">
      <c r="B11" s="3"/>
      <c r="C11" s="216" t="s">
        <v>5</v>
      </c>
      <c r="D11" s="210" t="s">
        <v>6</v>
      </c>
      <c r="E11" s="218" t="s">
        <v>7</v>
      </c>
      <c r="F11" s="218"/>
      <c r="G11" s="216" t="s">
        <v>8</v>
      </c>
      <c r="H11" s="210" t="s">
        <v>9</v>
      </c>
      <c r="I11" s="210" t="s">
        <v>10</v>
      </c>
      <c r="J11" s="212" t="s">
        <v>11</v>
      </c>
      <c r="K11" s="214" t="s">
        <v>12</v>
      </c>
      <c r="L11" s="4"/>
    </row>
    <row r="12" spans="2:12" ht="30" customHeight="1" thickBot="1">
      <c r="B12" s="3"/>
      <c r="C12" s="217"/>
      <c r="D12" s="211"/>
      <c r="E12" s="11" t="s">
        <v>13</v>
      </c>
      <c r="F12" s="11" t="s">
        <v>14</v>
      </c>
      <c r="G12" s="217"/>
      <c r="H12" s="211"/>
      <c r="I12" s="211"/>
      <c r="J12" s="213"/>
      <c r="K12" s="215"/>
      <c r="L12" s="4"/>
    </row>
    <row r="13" spans="2:12" ht="30" customHeight="1" thickBot="1">
      <c r="B13" s="3"/>
      <c r="C13" s="12"/>
      <c r="D13" s="13"/>
      <c r="E13" s="13"/>
      <c r="F13" s="13"/>
      <c r="G13" s="13"/>
      <c r="H13" s="13"/>
      <c r="I13" s="13"/>
      <c r="J13" s="13"/>
      <c r="K13" s="14"/>
      <c r="L13" s="4"/>
    </row>
    <row r="14" spans="2:12" ht="30" customHeight="1">
      <c r="B14" s="3"/>
      <c r="C14" s="15"/>
      <c r="D14" s="16"/>
      <c r="E14" s="16"/>
      <c r="F14" s="16"/>
      <c r="G14" s="17"/>
      <c r="H14" s="16"/>
      <c r="I14" s="18"/>
      <c r="J14" s="19"/>
      <c r="K14" s="20"/>
      <c r="L14" s="4"/>
    </row>
    <row r="15" spans="2:12" ht="30" customHeight="1" thickBot="1">
      <c r="B15" s="3"/>
      <c r="C15" s="21" t="s">
        <v>15</v>
      </c>
      <c r="D15" s="22"/>
      <c r="E15" s="22"/>
      <c r="F15" s="22"/>
      <c r="G15" s="23"/>
      <c r="H15" s="22"/>
      <c r="I15" s="18"/>
      <c r="J15" s="24"/>
      <c r="K15" s="25"/>
      <c r="L15" s="4"/>
    </row>
    <row r="16" spans="2:12" ht="30" customHeight="1" thickBot="1">
      <c r="B16" s="3"/>
      <c r="C16" s="12"/>
      <c r="D16" s="13"/>
      <c r="E16" s="13"/>
      <c r="F16" s="13"/>
      <c r="G16" s="13"/>
      <c r="H16" s="13"/>
      <c r="I16" s="13"/>
      <c r="J16" s="13"/>
      <c r="K16" s="14"/>
      <c r="L16" s="4"/>
    </row>
    <row r="17" spans="2:12" ht="30" customHeight="1">
      <c r="B17" s="3"/>
      <c r="C17" s="15"/>
      <c r="D17" s="16"/>
      <c r="E17" s="16"/>
      <c r="F17" s="16"/>
      <c r="G17" s="26"/>
      <c r="H17" s="16"/>
      <c r="I17" s="18"/>
      <c r="J17" s="19"/>
      <c r="K17" s="27"/>
      <c r="L17" s="4"/>
    </row>
    <row r="18" spans="2:12" ht="30" customHeight="1">
      <c r="B18" s="3"/>
      <c r="C18" s="15"/>
      <c r="D18" s="16"/>
      <c r="E18" s="16"/>
      <c r="F18" s="16"/>
      <c r="G18" s="26"/>
      <c r="H18" s="16"/>
      <c r="I18" s="18"/>
      <c r="J18" s="19"/>
      <c r="K18" s="27"/>
      <c r="L18" s="4"/>
    </row>
    <row r="19" spans="2:12" ht="30" customHeight="1">
      <c r="B19" s="3"/>
      <c r="C19" s="15"/>
      <c r="D19" s="28"/>
      <c r="E19" s="28"/>
      <c r="F19" s="28"/>
      <c r="G19" s="29"/>
      <c r="H19" s="28"/>
      <c r="I19" s="18"/>
      <c r="J19" s="19"/>
      <c r="K19" s="27"/>
      <c r="L19" s="4"/>
    </row>
    <row r="20" spans="2:12" ht="30" customHeight="1">
      <c r="B20" s="3"/>
      <c r="C20" s="15"/>
      <c r="D20" s="16"/>
      <c r="E20" s="16"/>
      <c r="F20" s="16"/>
      <c r="G20" s="26"/>
      <c r="H20" s="16"/>
      <c r="I20" s="18"/>
      <c r="J20" s="19"/>
      <c r="K20" s="27"/>
      <c r="L20" s="4"/>
    </row>
    <row r="21" spans="2:12" ht="30" customHeight="1" thickBot="1">
      <c r="B21" s="3"/>
      <c r="C21" s="21" t="s">
        <v>15</v>
      </c>
      <c r="D21" s="30"/>
      <c r="E21" s="31"/>
      <c r="F21" s="30"/>
      <c r="G21" s="30"/>
      <c r="H21" s="30"/>
      <c r="I21" s="18"/>
      <c r="J21" s="30"/>
      <c r="K21" s="25"/>
      <c r="L21" s="4"/>
    </row>
    <row r="22" spans="2:12" ht="30" customHeight="1" thickBot="1">
      <c r="B22" s="3"/>
      <c r="C22" s="12"/>
      <c r="D22" s="13"/>
      <c r="E22" s="13"/>
      <c r="F22" s="13"/>
      <c r="G22" s="13"/>
      <c r="H22" s="13"/>
      <c r="I22" s="13"/>
      <c r="J22" s="13"/>
      <c r="K22" s="14"/>
      <c r="L22" s="4"/>
    </row>
    <row r="23" spans="2:12" ht="30" customHeight="1">
      <c r="B23" s="3"/>
      <c r="C23" s="15"/>
      <c r="D23" s="32"/>
      <c r="E23" s="32"/>
      <c r="F23" s="32"/>
      <c r="G23" s="33"/>
      <c r="H23" s="32"/>
      <c r="I23" s="18"/>
      <c r="J23" s="19"/>
      <c r="K23" s="27"/>
      <c r="L23" s="4"/>
    </row>
    <row r="24" spans="2:12" ht="30" customHeight="1">
      <c r="B24" s="3"/>
      <c r="C24" s="15"/>
      <c r="D24" s="34"/>
      <c r="E24" s="34"/>
      <c r="F24" s="34"/>
      <c r="G24" s="33"/>
      <c r="H24" s="32"/>
      <c r="I24" s="18"/>
      <c r="J24" s="19"/>
      <c r="K24" s="27"/>
      <c r="L24" s="4"/>
    </row>
    <row r="25" spans="2:12" ht="30" customHeight="1">
      <c r="B25" s="3"/>
      <c r="C25" s="15"/>
      <c r="D25" s="32"/>
      <c r="E25" s="32"/>
      <c r="F25" s="32"/>
      <c r="G25" s="33"/>
      <c r="H25" s="32"/>
      <c r="I25" s="18"/>
      <c r="J25" s="19"/>
      <c r="K25" s="27"/>
      <c r="L25" s="4"/>
    </row>
    <row r="26" spans="2:12" ht="30" customHeight="1">
      <c r="B26" s="3"/>
      <c r="C26" s="15"/>
      <c r="D26" s="28"/>
      <c r="E26" s="28"/>
      <c r="F26" s="28"/>
      <c r="G26" s="35"/>
      <c r="H26" s="28"/>
      <c r="I26" s="18"/>
      <c r="J26" s="19"/>
      <c r="K26" s="27"/>
      <c r="L26" s="4"/>
    </row>
    <row r="27" spans="2:12" ht="30" customHeight="1">
      <c r="B27" s="3"/>
      <c r="C27" s="15"/>
      <c r="D27" s="32"/>
      <c r="E27" s="32"/>
      <c r="F27" s="32"/>
      <c r="G27" s="33"/>
      <c r="H27" s="32"/>
      <c r="I27" s="18"/>
      <c r="J27" s="36"/>
      <c r="K27" s="27"/>
      <c r="L27" s="4"/>
    </row>
    <row r="28" spans="2:12" ht="30" customHeight="1">
      <c r="B28" s="3"/>
      <c r="C28" s="37"/>
      <c r="D28" s="28"/>
      <c r="E28" s="28"/>
      <c r="F28" s="28"/>
      <c r="G28" s="35"/>
      <c r="H28" s="28"/>
      <c r="I28" s="18"/>
      <c r="J28" s="36"/>
      <c r="K28" s="27"/>
      <c r="L28" s="4"/>
    </row>
    <row r="29" spans="2:12" ht="30" customHeight="1">
      <c r="B29" s="3"/>
      <c r="C29" s="15"/>
      <c r="D29" s="32"/>
      <c r="E29" s="16"/>
      <c r="F29" s="32"/>
      <c r="G29" s="33"/>
      <c r="H29" s="32"/>
      <c r="I29" s="18"/>
      <c r="J29" s="19"/>
      <c r="K29" s="27"/>
      <c r="L29" s="4"/>
    </row>
    <row r="30" spans="2:12" ht="30" customHeight="1">
      <c r="B30" s="3"/>
      <c r="C30" s="15"/>
      <c r="D30" s="32"/>
      <c r="E30" s="32"/>
      <c r="F30" s="32"/>
      <c r="G30" s="33"/>
      <c r="H30" s="38"/>
      <c r="I30" s="18"/>
      <c r="J30" s="19"/>
      <c r="K30" s="27"/>
      <c r="L30" s="4"/>
    </row>
    <row r="31" spans="2:12" ht="30" customHeight="1" thickBot="1">
      <c r="B31" s="3"/>
      <c r="C31" s="39" t="s">
        <v>15</v>
      </c>
      <c r="D31" s="40"/>
      <c r="E31" s="40"/>
      <c r="F31" s="40"/>
      <c r="G31" s="41"/>
      <c r="H31" s="40"/>
      <c r="I31" s="18"/>
      <c r="J31" s="42"/>
      <c r="K31" s="43"/>
      <c r="L31" s="4"/>
    </row>
    <row r="32" spans="2:12" ht="30" customHeight="1" thickBot="1">
      <c r="B32" s="3"/>
      <c r="C32" s="12"/>
      <c r="D32" s="13"/>
      <c r="E32" s="13"/>
      <c r="F32" s="13"/>
      <c r="G32" s="13"/>
      <c r="H32" s="13"/>
      <c r="I32" s="13"/>
      <c r="J32" s="13"/>
      <c r="K32" s="14"/>
      <c r="L32" s="4"/>
    </row>
    <row r="33" spans="2:12" ht="30" customHeight="1">
      <c r="B33" s="3"/>
      <c r="C33" s="15"/>
      <c r="D33" s="32"/>
      <c r="E33" s="32"/>
      <c r="F33" s="32"/>
      <c r="G33" s="33"/>
      <c r="H33" s="32"/>
      <c r="I33" s="18"/>
      <c r="J33" s="19"/>
      <c r="K33" s="27"/>
      <c r="L33" s="4"/>
    </row>
    <row r="34" spans="2:12" ht="30" customHeight="1">
      <c r="B34" s="3"/>
      <c r="C34" s="15"/>
      <c r="D34" s="32"/>
      <c r="E34" s="32"/>
      <c r="F34" s="32"/>
      <c r="G34" s="33"/>
      <c r="H34" s="32"/>
      <c r="I34" s="18"/>
      <c r="J34" s="19"/>
      <c r="K34" s="27"/>
      <c r="L34" s="4"/>
    </row>
    <row r="35" spans="2:12" ht="30" customHeight="1">
      <c r="B35" s="3"/>
      <c r="C35" s="44"/>
      <c r="D35" s="32"/>
      <c r="E35" s="32"/>
      <c r="F35" s="32"/>
      <c r="G35" s="33"/>
      <c r="H35" s="32"/>
      <c r="I35" s="18"/>
      <c r="J35" s="19"/>
      <c r="K35" s="27"/>
      <c r="L35" s="4"/>
    </row>
    <row r="36" spans="2:12" ht="30" customHeight="1" thickBot="1">
      <c r="B36" s="3"/>
      <c r="C36" s="21" t="s">
        <v>15</v>
      </c>
      <c r="D36" s="45"/>
      <c r="E36" s="45"/>
      <c r="F36" s="45"/>
      <c r="G36" s="46"/>
      <c r="H36" s="47"/>
      <c r="I36" s="18"/>
      <c r="J36" s="24"/>
      <c r="K36" s="25"/>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21" t="s">
        <v>15</v>
      </c>
      <c r="D39" s="45"/>
      <c r="E39" s="45"/>
      <c r="F39" s="45"/>
      <c r="G39" s="48"/>
      <c r="H39" s="47"/>
      <c r="I39" s="18"/>
      <c r="J39" s="24"/>
      <c r="K39" s="25"/>
      <c r="L39" s="4"/>
    </row>
    <row r="40" spans="2:12" s="49" customFormat="1" ht="30" customHeight="1" thickBot="1">
      <c r="B40" s="50"/>
      <c r="C40" s="201" t="s">
        <v>16</v>
      </c>
      <c r="D40" s="202"/>
      <c r="E40" s="202"/>
      <c r="F40" s="202"/>
      <c r="G40" s="202"/>
      <c r="H40" s="202"/>
      <c r="I40" s="202"/>
      <c r="J40" s="203"/>
      <c r="K40" s="51"/>
      <c r="L40" s="52"/>
    </row>
    <row r="41" spans="2:12" s="49" customFormat="1" ht="15" thickBot="1">
      <c r="B41" s="50"/>
      <c r="C41" s="53"/>
      <c r="D41" s="53"/>
      <c r="E41" s="53"/>
      <c r="F41" s="53"/>
      <c r="G41" s="53"/>
      <c r="H41" s="53"/>
      <c r="I41" s="53"/>
      <c r="J41" s="53"/>
      <c r="K41" s="54"/>
      <c r="L41" s="52"/>
    </row>
    <row r="42" spans="2:12" s="49" customFormat="1" ht="30" customHeight="1">
      <c r="B42" s="50"/>
      <c r="C42" s="55"/>
      <c r="D42" s="56"/>
      <c r="E42" s="55"/>
      <c r="F42" s="55"/>
      <c r="G42" s="207"/>
      <c r="H42" s="208"/>
      <c r="I42" s="209"/>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17</v>
      </c>
      <c r="H45" s="65"/>
      <c r="I45" s="66"/>
      <c r="J45" s="67"/>
      <c r="K45" s="69"/>
      <c r="L45" s="52"/>
    </row>
    <row r="46" spans="2:12" s="49" customFormat="1" ht="30" customHeight="1">
      <c r="B46" s="50"/>
      <c r="C46" s="55"/>
      <c r="D46" s="56"/>
      <c r="E46" s="55"/>
      <c r="F46" s="55"/>
      <c r="G46" s="70"/>
      <c r="H46" s="65"/>
      <c r="I46" s="66"/>
      <c r="J46" s="71"/>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55"/>
      <c r="G48" s="92"/>
      <c r="H48" s="65"/>
      <c r="I48" s="66"/>
      <c r="J48" s="71"/>
      <c r="K48" s="69"/>
      <c r="L48" s="52"/>
    </row>
    <row r="49" spans="2:12" s="49" customFormat="1" ht="30" customHeight="1" thickBot="1">
      <c r="B49" s="50"/>
      <c r="C49" s="55"/>
      <c r="D49" s="56"/>
      <c r="E49" s="55"/>
      <c r="F49" s="55"/>
      <c r="G49" s="73" t="s">
        <v>18</v>
      </c>
      <c r="H49" s="74"/>
      <c r="I49" s="75"/>
      <c r="J49" s="76"/>
      <c r="K49" s="51"/>
      <c r="L49" s="52"/>
    </row>
    <row r="50" spans="2:12" s="49" customFormat="1" ht="15" thickBot="1">
      <c r="B50" s="50"/>
      <c r="C50" s="55"/>
      <c r="D50" s="56"/>
      <c r="E50" s="56"/>
      <c r="F50" s="56"/>
      <c r="G50" s="55"/>
      <c r="H50" s="55"/>
      <c r="I50" s="77"/>
      <c r="J50" s="78"/>
      <c r="K50" s="79"/>
      <c r="L50" s="52"/>
    </row>
    <row r="51" spans="2:12" s="49" customFormat="1">
      <c r="B51" s="50"/>
      <c r="C51" s="80"/>
      <c r="D51" s="205"/>
      <c r="E51" s="205"/>
      <c r="F51" s="205"/>
      <c r="G51" s="205"/>
      <c r="H51" s="205"/>
      <c r="I51" s="205"/>
      <c r="J51" s="205"/>
      <c r="K51" s="206"/>
      <c r="L51" s="81"/>
    </row>
    <row r="52" spans="2:12" s="49" customFormat="1" ht="46.5" customHeight="1">
      <c r="B52" s="50"/>
      <c r="C52" s="183" t="s">
        <v>19</v>
      </c>
      <c r="D52" s="184"/>
      <c r="E52" s="184"/>
      <c r="F52" s="184"/>
      <c r="G52" s="184"/>
      <c r="H52" s="204" t="s">
        <v>8</v>
      </c>
      <c r="I52" s="204"/>
      <c r="J52" s="204"/>
      <c r="K52" s="82" t="s">
        <v>20</v>
      </c>
      <c r="L52" s="83"/>
    </row>
    <row r="53" spans="2:12" s="49" customFormat="1" ht="32.25" customHeight="1">
      <c r="B53" s="50"/>
      <c r="C53" s="183" t="s">
        <v>21</v>
      </c>
      <c r="D53" s="184"/>
      <c r="E53" s="184"/>
      <c r="F53" s="184"/>
      <c r="G53" s="184"/>
      <c r="H53" s="188" t="s">
        <v>22</v>
      </c>
      <c r="I53" s="188"/>
      <c r="J53" s="84" t="s">
        <v>23</v>
      </c>
      <c r="K53" s="85" t="s">
        <v>34</v>
      </c>
      <c r="L53" s="83"/>
    </row>
    <row r="54" spans="2:12" s="49" customFormat="1" ht="30" customHeight="1">
      <c r="B54" s="50"/>
      <c r="C54" s="183" t="s">
        <v>24</v>
      </c>
      <c r="D54" s="184"/>
      <c r="E54" s="184"/>
      <c r="F54" s="184"/>
      <c r="G54" s="184"/>
      <c r="H54" s="185" t="s">
        <v>25</v>
      </c>
      <c r="I54" s="186"/>
      <c r="J54" s="84" t="s">
        <v>26</v>
      </c>
      <c r="K54" s="85" t="s">
        <v>34</v>
      </c>
      <c r="L54" s="83"/>
    </row>
    <row r="55" spans="2:12" s="49" customFormat="1" ht="58.5" customHeight="1">
      <c r="B55" s="50"/>
      <c r="C55" s="189"/>
      <c r="D55" s="190"/>
      <c r="E55" s="190"/>
      <c r="F55" s="190"/>
      <c r="G55" s="191"/>
      <c r="H55" s="187" t="s">
        <v>27</v>
      </c>
      <c r="I55" s="188"/>
      <c r="J55" s="84" t="s">
        <v>28</v>
      </c>
      <c r="K55" s="85" t="s">
        <v>34</v>
      </c>
      <c r="L55" s="52"/>
    </row>
    <row r="56" spans="2:12" ht="39" customHeight="1">
      <c r="B56" s="3"/>
      <c r="C56" s="192"/>
      <c r="D56" s="193"/>
      <c r="E56" s="193"/>
      <c r="F56" s="193"/>
      <c r="G56" s="194"/>
      <c r="H56" s="188" t="s">
        <v>29</v>
      </c>
      <c r="I56" s="188"/>
      <c r="J56" s="84" t="s">
        <v>30</v>
      </c>
      <c r="K56" s="85" t="s">
        <v>34</v>
      </c>
      <c r="L56" s="4"/>
    </row>
    <row r="57" spans="2:12" ht="47.25" customHeight="1" thickBot="1">
      <c r="B57" s="3"/>
      <c r="C57" s="195"/>
      <c r="D57" s="196"/>
      <c r="E57" s="196"/>
      <c r="F57" s="196"/>
      <c r="G57" s="197"/>
      <c r="H57" s="181"/>
      <c r="I57" s="181"/>
      <c r="J57" s="181"/>
      <c r="K57" s="182"/>
      <c r="L57" s="4"/>
    </row>
    <row r="58" spans="2:12" ht="47.25" customHeight="1">
      <c r="B58" s="3"/>
      <c r="C58" s="93"/>
      <c r="D58" s="93"/>
      <c r="E58" s="93"/>
      <c r="F58" s="93"/>
      <c r="G58" s="93"/>
      <c r="H58" s="93"/>
      <c r="I58" s="93"/>
      <c r="J58" s="93"/>
      <c r="K58" s="93"/>
      <c r="L58" s="4"/>
    </row>
    <row r="59" spans="2:12" ht="47.25" customHeight="1">
      <c r="B59" s="3"/>
      <c r="C59" s="93"/>
      <c r="D59" s="93"/>
      <c r="E59" s="93"/>
      <c r="F59" s="93"/>
      <c r="G59" s="94" t="s">
        <v>35</v>
      </c>
      <c r="H59" s="93"/>
      <c r="I59" s="93"/>
      <c r="J59" s="93"/>
      <c r="K59" s="93"/>
      <c r="L59" s="4"/>
    </row>
    <row r="60" spans="2:12" ht="15" thickBot="1">
      <c r="B60" s="86"/>
      <c r="C60" s="87"/>
      <c r="D60" s="87"/>
      <c r="E60" s="88"/>
      <c r="F60" s="87"/>
      <c r="G60" s="89"/>
      <c r="H60" s="87"/>
      <c r="I60" s="87"/>
      <c r="J60" s="87"/>
      <c r="K60" s="87"/>
      <c r="L60" s="90"/>
    </row>
    <row r="61" spans="2:12" ht="15" thickTop="1"/>
  </sheetData>
  <mergeCells count="29">
    <mergeCell ref="B1:G1"/>
    <mergeCell ref="B2:E2"/>
    <mergeCell ref="C5:K5"/>
    <mergeCell ref="B4:L4"/>
    <mergeCell ref="H55:I55"/>
    <mergeCell ref="D51:K51"/>
    <mergeCell ref="C6:K6"/>
    <mergeCell ref="C7:K8"/>
    <mergeCell ref="C9:K9"/>
    <mergeCell ref="C10:K10"/>
    <mergeCell ref="C11:C12"/>
    <mergeCell ref="D11:D12"/>
    <mergeCell ref="E11:F11"/>
    <mergeCell ref="G11:G12"/>
    <mergeCell ref="H11:H12"/>
    <mergeCell ref="I11:I12"/>
    <mergeCell ref="J11:J12"/>
    <mergeCell ref="K11:K12"/>
    <mergeCell ref="C40:J40"/>
    <mergeCell ref="G42:I42"/>
    <mergeCell ref="H56:I56"/>
    <mergeCell ref="H57:K57"/>
    <mergeCell ref="C52:G52"/>
    <mergeCell ref="H52:J52"/>
    <mergeCell ref="C53:G53"/>
    <mergeCell ref="H53:I53"/>
    <mergeCell ref="C54:G54"/>
    <mergeCell ref="H54:I54"/>
    <mergeCell ref="C55:G57"/>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3"/>
  <sheetViews>
    <sheetView showGridLines="0" view="pageBreakPreview" zoomScale="90" zoomScaleNormal="80" zoomScaleSheetLayoutView="90" zoomScalePageLayoutView="85" workbookViewId="0">
      <selection activeCell="R6" sqref="R6"/>
    </sheetView>
  </sheetViews>
  <sheetFormatPr baseColWidth="10" defaultColWidth="11.5" defaultRowHeight="14"/>
  <cols>
    <col min="1" max="2" width="3.1640625" style="95" customWidth="1"/>
    <col min="3" max="3" width="14.6640625" style="95" customWidth="1"/>
    <col min="4" max="4" width="13" style="95" customWidth="1"/>
    <col min="5" max="11" width="11.5" style="95"/>
    <col min="12" max="12" width="12.83203125" style="95" customWidth="1"/>
    <col min="13" max="14" width="11.5" style="95"/>
    <col min="15" max="15" width="18.6640625" style="95" customWidth="1"/>
    <col min="16" max="17" width="3.1640625" style="95" customWidth="1"/>
    <col min="18" max="16384" width="11.5" style="95"/>
  </cols>
  <sheetData>
    <row r="1" spans="2:16">
      <c r="B1" s="219" t="s">
        <v>36</v>
      </c>
      <c r="C1" s="219"/>
      <c r="D1" s="219"/>
      <c r="E1" s="219"/>
      <c r="F1" s="219"/>
      <c r="G1" s="219"/>
      <c r="H1" s="219"/>
      <c r="I1" s="219"/>
      <c r="J1" s="219"/>
      <c r="K1" s="219"/>
      <c r="L1" s="219"/>
    </row>
    <row r="2" spans="2:16">
      <c r="B2" s="219" t="s">
        <v>1</v>
      </c>
      <c r="C2" s="219"/>
      <c r="D2" s="219"/>
      <c r="E2" s="219"/>
    </row>
    <row r="3" spans="2:16" ht="15" thickBot="1"/>
    <row r="4" spans="2:16" ht="25.5" customHeight="1" thickTop="1">
      <c r="B4" s="328"/>
      <c r="C4" s="329"/>
      <c r="D4" s="329"/>
      <c r="E4" s="329"/>
      <c r="F4" s="329"/>
      <c r="G4" s="329"/>
      <c r="H4" s="329"/>
      <c r="I4" s="329"/>
      <c r="J4" s="329"/>
      <c r="K4" s="329"/>
      <c r="L4" s="329"/>
      <c r="M4" s="329"/>
      <c r="N4" s="329"/>
      <c r="O4" s="329"/>
      <c r="P4" s="330"/>
    </row>
    <row r="5" spans="2:16" ht="36.75" customHeight="1">
      <c r="B5" s="97"/>
      <c r="C5" s="243" t="s">
        <v>37</v>
      </c>
      <c r="D5" s="243"/>
      <c r="E5" s="243"/>
      <c r="F5" s="243"/>
      <c r="G5" s="243"/>
      <c r="H5" s="243"/>
      <c r="I5" s="243"/>
      <c r="J5" s="243"/>
      <c r="K5" s="243"/>
      <c r="L5" s="243"/>
      <c r="M5" s="243"/>
      <c r="N5" s="243"/>
      <c r="O5" s="243"/>
      <c r="P5" s="96"/>
    </row>
    <row r="6" spans="2:16" ht="15" thickBot="1">
      <c r="B6" s="97"/>
      <c r="P6" s="96"/>
    </row>
    <row r="7" spans="2:16">
      <c r="B7" s="97"/>
      <c r="C7" s="252"/>
      <c r="D7" s="254"/>
      <c r="E7" s="255"/>
      <c r="F7" s="255"/>
      <c r="G7" s="255"/>
      <c r="H7" s="255"/>
      <c r="I7" s="255"/>
      <c r="J7" s="255"/>
      <c r="K7" s="256"/>
      <c r="L7" s="272"/>
      <c r="M7" s="273"/>
      <c r="N7" s="273"/>
      <c r="O7" s="274"/>
      <c r="P7" s="96"/>
    </row>
    <row r="8" spans="2:16">
      <c r="B8" s="97"/>
      <c r="C8" s="253"/>
      <c r="D8" s="246" t="s">
        <v>38</v>
      </c>
      <c r="E8" s="247"/>
      <c r="F8" s="247"/>
      <c r="G8" s="247"/>
      <c r="H8" s="247"/>
      <c r="I8" s="247"/>
      <c r="J8" s="247"/>
      <c r="K8" s="248"/>
      <c r="L8" s="275"/>
      <c r="M8" s="276"/>
      <c r="N8" s="276"/>
      <c r="O8" s="277"/>
      <c r="P8" s="96"/>
    </row>
    <row r="9" spans="2:16">
      <c r="B9" s="97"/>
      <c r="C9" s="253"/>
      <c r="D9" s="246"/>
      <c r="E9" s="247"/>
      <c r="F9" s="247"/>
      <c r="G9" s="247"/>
      <c r="H9" s="247"/>
      <c r="I9" s="247"/>
      <c r="J9" s="247"/>
      <c r="K9" s="248"/>
      <c r="L9" s="244" t="s">
        <v>39</v>
      </c>
      <c r="M9" s="278"/>
      <c r="N9" s="279"/>
      <c r="O9" s="280"/>
      <c r="P9" s="96"/>
    </row>
    <row r="10" spans="2:16">
      <c r="B10" s="97"/>
      <c r="C10" s="253"/>
      <c r="D10" s="246" t="s">
        <v>40</v>
      </c>
      <c r="E10" s="247"/>
      <c r="F10" s="247"/>
      <c r="G10" s="247"/>
      <c r="H10" s="247"/>
      <c r="I10" s="247"/>
      <c r="J10" s="247"/>
      <c r="K10" s="248"/>
      <c r="L10" s="257"/>
      <c r="M10" s="281"/>
      <c r="N10" s="282"/>
      <c r="O10" s="283"/>
      <c r="P10" s="96"/>
    </row>
    <row r="11" spans="2:16" ht="12.75" customHeight="1">
      <c r="B11" s="97"/>
      <c r="C11" s="253"/>
      <c r="D11" s="249"/>
      <c r="E11" s="250"/>
      <c r="F11" s="250"/>
      <c r="G11" s="250"/>
      <c r="H11" s="250"/>
      <c r="I11" s="250"/>
      <c r="J11" s="250"/>
      <c r="K11" s="251"/>
      <c r="L11" s="244" t="s">
        <v>41</v>
      </c>
      <c r="M11" s="244">
        <v>1</v>
      </c>
      <c r="N11" s="244" t="s">
        <v>42</v>
      </c>
      <c r="O11" s="270">
        <v>1</v>
      </c>
      <c r="P11" s="96"/>
    </row>
    <row r="12" spans="2:16">
      <c r="B12" s="97"/>
      <c r="C12" s="253"/>
      <c r="D12" s="249"/>
      <c r="E12" s="250"/>
      <c r="F12" s="250"/>
      <c r="G12" s="250"/>
      <c r="H12" s="250"/>
      <c r="I12" s="250"/>
      <c r="J12" s="250"/>
      <c r="K12" s="251"/>
      <c r="L12" s="245"/>
      <c r="M12" s="245"/>
      <c r="N12" s="245"/>
      <c r="O12" s="271"/>
      <c r="P12" s="96"/>
    </row>
    <row r="13" spans="2:16">
      <c r="B13" s="97"/>
      <c r="C13" s="253"/>
      <c r="D13" s="246" t="s">
        <v>43</v>
      </c>
      <c r="E13" s="247"/>
      <c r="F13" s="247"/>
      <c r="G13" s="247"/>
      <c r="H13" s="247"/>
      <c r="I13" s="247"/>
      <c r="J13" s="247"/>
      <c r="K13" s="248"/>
      <c r="L13" s="245"/>
      <c r="M13" s="245"/>
      <c r="N13" s="245"/>
      <c r="O13" s="271"/>
      <c r="P13" s="96"/>
    </row>
    <row r="14" spans="2:16" ht="15"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44</v>
      </c>
      <c r="M15" s="106" t="s">
        <v>45</v>
      </c>
      <c r="N15" s="106" t="s">
        <v>46</v>
      </c>
      <c r="O15" s="107" t="s">
        <v>47</v>
      </c>
      <c r="P15" s="96"/>
    </row>
    <row r="16" spans="2:16">
      <c r="B16" s="97"/>
      <c r="C16" s="108"/>
      <c r="D16" s="99"/>
      <c r="E16" s="99"/>
      <c r="F16" s="99"/>
      <c r="G16" s="99"/>
      <c r="H16" s="99"/>
      <c r="I16" s="99"/>
      <c r="J16" s="99"/>
      <c r="K16" s="99"/>
      <c r="L16" s="109"/>
      <c r="M16" s="110"/>
      <c r="N16" s="110"/>
      <c r="O16" s="111"/>
      <c r="P16" s="96"/>
    </row>
    <row r="17" spans="2:16" ht="18" customHeight="1">
      <c r="B17" s="97"/>
      <c r="C17" s="337" t="s">
        <v>48</v>
      </c>
      <c r="D17" s="338"/>
      <c r="E17" s="338"/>
      <c r="F17" s="338"/>
      <c r="G17" s="99"/>
      <c r="H17" s="99"/>
      <c r="I17" s="99" t="s">
        <v>49</v>
      </c>
      <c r="K17" s="99"/>
      <c r="L17" s="109"/>
      <c r="O17" s="112"/>
      <c r="P17" s="96"/>
    </row>
    <row r="18" spans="2:16">
      <c r="B18" s="97"/>
      <c r="C18" s="113"/>
      <c r="D18" s="114"/>
      <c r="E18" s="114"/>
      <c r="F18" s="114"/>
      <c r="G18" s="114"/>
      <c r="H18" s="114"/>
      <c r="I18" s="114"/>
      <c r="J18" s="114"/>
      <c r="K18" s="114"/>
      <c r="L18" s="114"/>
      <c r="M18" s="114"/>
      <c r="N18" s="114"/>
      <c r="O18" s="115"/>
      <c r="P18" s="96"/>
    </row>
    <row r="19" spans="2:16" ht="15" thickBot="1">
      <c r="B19" s="97"/>
      <c r="C19" s="116"/>
      <c r="D19" s="117"/>
      <c r="E19" s="117"/>
      <c r="F19" s="117"/>
      <c r="G19" s="117"/>
      <c r="H19" s="117"/>
      <c r="I19" s="117"/>
      <c r="J19" s="117"/>
      <c r="K19" s="117"/>
      <c r="L19" s="117"/>
      <c r="M19" s="117"/>
      <c r="N19" s="117"/>
      <c r="O19" s="118"/>
      <c r="P19" s="96"/>
    </row>
    <row r="20" spans="2:16" ht="15" thickBot="1">
      <c r="B20" s="97"/>
      <c r="C20" s="119"/>
      <c r="D20" s="120"/>
      <c r="E20" s="120"/>
      <c r="F20" s="120"/>
      <c r="G20" s="120"/>
      <c r="H20" s="120"/>
      <c r="K20" s="120"/>
      <c r="L20" s="120"/>
      <c r="M20" s="120"/>
      <c r="N20" s="120"/>
      <c r="O20" s="121"/>
      <c r="P20" s="96"/>
    </row>
    <row r="21" spans="2:16">
      <c r="B21" s="97"/>
      <c r="C21" s="292" t="s">
        <v>50</v>
      </c>
      <c r="D21" s="293"/>
      <c r="E21" s="293"/>
      <c r="F21" s="293"/>
      <c r="G21" s="293"/>
      <c r="H21" s="293"/>
      <c r="I21" s="293"/>
      <c r="J21" s="293"/>
      <c r="K21" s="293"/>
      <c r="L21" s="293"/>
      <c r="M21" s="293"/>
      <c r="N21" s="293"/>
      <c r="O21" s="294"/>
      <c r="P21" s="96"/>
    </row>
    <row r="22" spans="2:16" ht="15" thickBot="1">
      <c r="B22" s="97"/>
      <c r="C22" s="122"/>
      <c r="O22" s="123"/>
      <c r="P22" s="96"/>
    </row>
    <row r="23" spans="2:16">
      <c r="B23" s="97"/>
      <c r="C23" s="124" t="s">
        <v>51</v>
      </c>
      <c r="D23" s="258" t="s">
        <v>52</v>
      </c>
      <c r="E23" s="259"/>
      <c r="F23" s="259"/>
      <c r="G23" s="259"/>
      <c r="H23" s="259"/>
      <c r="I23" s="259"/>
      <c r="J23" s="259"/>
      <c r="K23" s="259"/>
      <c r="L23" s="260"/>
      <c r="M23" s="290" t="s">
        <v>53</v>
      </c>
      <c r="N23" s="291"/>
      <c r="O23" s="124" t="s">
        <v>10</v>
      </c>
      <c r="P23" s="96"/>
    </row>
    <row r="24" spans="2:16" ht="15" thickBot="1">
      <c r="B24" s="97"/>
      <c r="C24" s="125"/>
      <c r="D24" s="284"/>
      <c r="E24" s="304"/>
      <c r="F24" s="304"/>
      <c r="G24" s="304"/>
      <c r="H24" s="304"/>
      <c r="I24" s="304"/>
      <c r="J24" s="304"/>
      <c r="K24" s="304"/>
      <c r="L24" s="285"/>
      <c r="M24" s="284"/>
      <c r="N24" s="285"/>
      <c r="O24" s="126"/>
      <c r="P24" s="96"/>
    </row>
    <row r="25" spans="2:16">
      <c r="B25" s="97"/>
      <c r="C25" s="261" t="s">
        <v>54</v>
      </c>
      <c r="D25" s="262"/>
      <c r="E25" s="262"/>
      <c r="F25" s="262"/>
      <c r="G25" s="262"/>
      <c r="H25" s="262"/>
      <c r="I25" s="262"/>
      <c r="J25" s="262"/>
      <c r="K25" s="262"/>
      <c r="L25" s="262"/>
      <c r="M25" s="262"/>
      <c r="N25" s="262"/>
      <c r="O25" s="263"/>
      <c r="P25" s="96"/>
    </row>
    <row r="26" spans="2:16">
      <c r="B26" s="97"/>
      <c r="C26" s="264"/>
      <c r="D26" s="265"/>
      <c r="E26" s="265"/>
      <c r="F26" s="265"/>
      <c r="G26" s="265"/>
      <c r="H26" s="265"/>
      <c r="I26" s="265"/>
      <c r="J26" s="265"/>
      <c r="K26" s="265"/>
      <c r="L26" s="265"/>
      <c r="M26" s="265"/>
      <c r="N26" s="265"/>
      <c r="O26" s="266"/>
      <c r="P26" s="96"/>
    </row>
    <row r="27" spans="2:16" ht="15" thickBot="1">
      <c r="B27" s="97"/>
      <c r="C27" s="267"/>
      <c r="D27" s="268"/>
      <c r="E27" s="268"/>
      <c r="F27" s="268"/>
      <c r="G27" s="268"/>
      <c r="H27" s="268"/>
      <c r="I27" s="268"/>
      <c r="J27" s="268"/>
      <c r="K27" s="268"/>
      <c r="L27" s="268"/>
      <c r="M27" s="268"/>
      <c r="N27" s="268"/>
      <c r="O27" s="269"/>
      <c r="P27" s="96"/>
    </row>
    <row r="28" spans="2:16">
      <c r="B28" s="97"/>
      <c r="C28" s="286" t="s">
        <v>52</v>
      </c>
      <c r="D28" s="287"/>
      <c r="E28" s="287"/>
      <c r="F28" s="287"/>
      <c r="G28" s="288"/>
      <c r="H28" s="289" t="s">
        <v>55</v>
      </c>
      <c r="I28" s="287"/>
      <c r="J28" s="301" t="s">
        <v>56</v>
      </c>
      <c r="K28" s="302"/>
      <c r="L28" s="128" t="s">
        <v>57</v>
      </c>
      <c r="M28" s="289" t="s">
        <v>58</v>
      </c>
      <c r="N28" s="303"/>
      <c r="O28" s="129" t="s">
        <v>59</v>
      </c>
      <c r="P28" s="96"/>
    </row>
    <row r="29" spans="2:16">
      <c r="B29" s="97"/>
      <c r="C29" s="295"/>
      <c r="D29" s="296"/>
      <c r="E29" s="296"/>
      <c r="F29" s="296"/>
      <c r="G29" s="297"/>
      <c r="H29" s="298"/>
      <c r="I29" s="297"/>
      <c r="J29" s="298"/>
      <c r="K29" s="297"/>
      <c r="L29" s="131"/>
      <c r="M29" s="299"/>
      <c r="N29" s="300"/>
      <c r="O29" s="132"/>
      <c r="P29" s="96"/>
    </row>
    <row r="30" spans="2:16">
      <c r="B30" s="97"/>
      <c r="C30" s="133"/>
      <c r="D30" s="134"/>
      <c r="E30" s="134"/>
      <c r="F30" s="134"/>
      <c r="G30" s="135"/>
      <c r="H30" s="136"/>
      <c r="I30" s="135"/>
      <c r="J30" s="136"/>
      <c r="K30" s="135"/>
      <c r="L30" s="131"/>
      <c r="M30" s="299"/>
      <c r="N30" s="300"/>
      <c r="O30" s="132"/>
      <c r="P30" s="96"/>
    </row>
    <row r="31" spans="2:16" ht="15" thickBot="1">
      <c r="B31" s="97"/>
      <c r="C31" s="305"/>
      <c r="D31" s="306"/>
      <c r="E31" s="306"/>
      <c r="F31" s="306"/>
      <c r="G31" s="307"/>
      <c r="H31" s="308"/>
      <c r="I31" s="307"/>
      <c r="J31" s="308"/>
      <c r="K31" s="307"/>
      <c r="L31" s="137"/>
      <c r="M31" s="309"/>
      <c r="N31" s="310"/>
      <c r="O31" s="132"/>
      <c r="P31" s="96"/>
    </row>
    <row r="32" spans="2:16" ht="15" thickBot="1">
      <c r="B32" s="97"/>
      <c r="C32" s="318" t="s">
        <v>60</v>
      </c>
      <c r="D32" s="319"/>
      <c r="E32" s="319"/>
      <c r="F32" s="319"/>
      <c r="G32" s="319"/>
      <c r="H32" s="319"/>
      <c r="I32" s="319"/>
      <c r="J32" s="319"/>
      <c r="K32" s="319"/>
      <c r="L32" s="319"/>
      <c r="M32" s="319"/>
      <c r="N32" s="320"/>
      <c r="O32" s="138"/>
      <c r="P32" s="96"/>
    </row>
    <row r="33" spans="2:16" ht="13.5" customHeight="1">
      <c r="B33" s="97"/>
      <c r="C33" s="261" t="s">
        <v>61</v>
      </c>
      <c r="D33" s="262"/>
      <c r="E33" s="262"/>
      <c r="F33" s="262"/>
      <c r="G33" s="262"/>
      <c r="H33" s="262"/>
      <c r="I33" s="262"/>
      <c r="J33" s="262"/>
      <c r="K33" s="262"/>
      <c r="L33" s="262"/>
      <c r="M33" s="262"/>
      <c r="N33" s="262"/>
      <c r="O33" s="263"/>
      <c r="P33" s="96"/>
    </row>
    <row r="34" spans="2:16">
      <c r="B34" s="97"/>
      <c r="C34" s="264"/>
      <c r="D34" s="265"/>
      <c r="E34" s="265"/>
      <c r="F34" s="265"/>
      <c r="G34" s="265"/>
      <c r="H34" s="265"/>
      <c r="I34" s="265"/>
      <c r="J34" s="265"/>
      <c r="K34" s="265"/>
      <c r="L34" s="265"/>
      <c r="M34" s="265"/>
      <c r="N34" s="265"/>
      <c r="O34" s="266"/>
      <c r="P34" s="96"/>
    </row>
    <row r="35" spans="2:16" ht="15" thickBot="1">
      <c r="B35" s="97"/>
      <c r="C35" s="267"/>
      <c r="D35" s="268"/>
      <c r="E35" s="268"/>
      <c r="F35" s="268"/>
      <c r="G35" s="268"/>
      <c r="H35" s="268"/>
      <c r="I35" s="268"/>
      <c r="J35" s="268"/>
      <c r="K35" s="268"/>
      <c r="L35" s="268"/>
      <c r="M35" s="268"/>
      <c r="N35" s="268"/>
      <c r="O35" s="269"/>
      <c r="P35" s="96"/>
    </row>
    <row r="36" spans="2:16">
      <c r="B36" s="97"/>
      <c r="C36" s="286" t="s">
        <v>52</v>
      </c>
      <c r="D36" s="311"/>
      <c r="E36" s="311"/>
      <c r="F36" s="311"/>
      <c r="G36" s="311"/>
      <c r="H36" s="311"/>
      <c r="I36" s="311"/>
      <c r="J36" s="303"/>
      <c r="K36" s="127" t="s">
        <v>53</v>
      </c>
      <c r="L36" s="128" t="s">
        <v>10</v>
      </c>
      <c r="M36" s="289" t="s">
        <v>62</v>
      </c>
      <c r="N36" s="303"/>
      <c r="O36" s="129" t="s">
        <v>59</v>
      </c>
      <c r="P36" s="96"/>
    </row>
    <row r="37" spans="2:16">
      <c r="B37" s="97"/>
      <c r="C37" s="295"/>
      <c r="D37" s="296"/>
      <c r="E37" s="296"/>
      <c r="F37" s="296"/>
      <c r="G37" s="296"/>
      <c r="H37" s="296"/>
      <c r="I37" s="296"/>
      <c r="J37" s="297"/>
      <c r="K37" s="140"/>
      <c r="L37" s="141"/>
      <c r="M37" s="326"/>
      <c r="N37" s="327"/>
      <c r="O37" s="132"/>
      <c r="P37" s="96"/>
    </row>
    <row r="38" spans="2:16" ht="15" thickBot="1">
      <c r="B38" s="97"/>
      <c r="C38" s="305"/>
      <c r="D38" s="306"/>
      <c r="E38" s="306"/>
      <c r="F38" s="306"/>
      <c r="G38" s="306"/>
      <c r="H38" s="306"/>
      <c r="I38" s="306"/>
      <c r="J38" s="307"/>
      <c r="K38" s="134"/>
      <c r="L38" s="142"/>
      <c r="M38" s="316"/>
      <c r="N38" s="317"/>
      <c r="O38" s="143"/>
      <c r="P38" s="96"/>
    </row>
    <row r="39" spans="2:16" ht="15" thickBot="1">
      <c r="B39" s="97"/>
      <c r="C39" s="318" t="s">
        <v>60</v>
      </c>
      <c r="D39" s="319"/>
      <c r="E39" s="319"/>
      <c r="F39" s="319"/>
      <c r="G39" s="319"/>
      <c r="H39" s="319"/>
      <c r="I39" s="319"/>
      <c r="J39" s="319"/>
      <c r="K39" s="319"/>
      <c r="L39" s="319"/>
      <c r="M39" s="319"/>
      <c r="N39" s="320"/>
      <c r="O39" s="144">
        <v>0</v>
      </c>
      <c r="P39" s="96"/>
    </row>
    <row r="40" spans="2:16">
      <c r="B40" s="97"/>
      <c r="C40" s="261" t="s">
        <v>63</v>
      </c>
      <c r="D40" s="262"/>
      <c r="E40" s="262"/>
      <c r="F40" s="262"/>
      <c r="G40" s="262"/>
      <c r="H40" s="262"/>
      <c r="I40" s="262"/>
      <c r="J40" s="262"/>
      <c r="K40" s="262"/>
      <c r="L40" s="262"/>
      <c r="M40" s="262"/>
      <c r="N40" s="262"/>
      <c r="O40" s="263"/>
      <c r="P40" s="96"/>
    </row>
    <row r="41" spans="2:16">
      <c r="B41" s="97"/>
      <c r="C41" s="264"/>
      <c r="D41" s="265"/>
      <c r="E41" s="265"/>
      <c r="F41" s="265"/>
      <c r="G41" s="265"/>
      <c r="H41" s="265"/>
      <c r="I41" s="265"/>
      <c r="J41" s="265"/>
      <c r="K41" s="265"/>
      <c r="L41" s="265"/>
      <c r="M41" s="265"/>
      <c r="N41" s="265"/>
      <c r="O41" s="266"/>
      <c r="P41" s="96"/>
    </row>
    <row r="42" spans="2:16" ht="15" thickBot="1">
      <c r="B42" s="97"/>
      <c r="C42" s="267"/>
      <c r="D42" s="268"/>
      <c r="E42" s="268"/>
      <c r="F42" s="268"/>
      <c r="G42" s="268"/>
      <c r="H42" s="268"/>
      <c r="I42" s="268"/>
      <c r="J42" s="268"/>
      <c r="K42" s="268"/>
      <c r="L42" s="268"/>
      <c r="M42" s="268"/>
      <c r="N42" s="268"/>
      <c r="O42" s="269"/>
      <c r="P42" s="96"/>
    </row>
    <row r="43" spans="2:16" ht="15">
      <c r="B43" s="97"/>
      <c r="C43" s="286" t="s">
        <v>64</v>
      </c>
      <c r="D43" s="311"/>
      <c r="E43" s="311"/>
      <c r="F43" s="311"/>
      <c r="G43" s="311"/>
      <c r="H43" s="311"/>
      <c r="I43" s="311"/>
      <c r="J43" s="128" t="s">
        <v>65</v>
      </c>
      <c r="K43" s="139" t="s">
        <v>66</v>
      </c>
      <c r="L43" s="145" t="s">
        <v>67</v>
      </c>
      <c r="M43" s="289" t="s">
        <v>68</v>
      </c>
      <c r="N43" s="303"/>
      <c r="O43" s="129" t="s">
        <v>59</v>
      </c>
      <c r="P43" s="96"/>
    </row>
    <row r="44" spans="2:16">
      <c r="B44" s="97"/>
      <c r="C44" s="295"/>
      <c r="D44" s="296"/>
      <c r="E44" s="296"/>
      <c r="F44" s="296"/>
      <c r="G44" s="296"/>
      <c r="H44" s="296"/>
      <c r="I44" s="296"/>
      <c r="J44" s="146"/>
      <c r="K44" s="147"/>
      <c r="L44" s="146"/>
      <c r="M44" s="314"/>
      <c r="N44" s="315"/>
      <c r="O44" s="132"/>
      <c r="P44" s="96"/>
    </row>
    <row r="45" spans="2:16" ht="15" thickBot="1">
      <c r="B45" s="97"/>
      <c r="C45" s="305"/>
      <c r="D45" s="306"/>
      <c r="E45" s="306"/>
      <c r="F45" s="306"/>
      <c r="G45" s="306"/>
      <c r="H45" s="306"/>
      <c r="I45" s="306"/>
      <c r="J45" s="148"/>
      <c r="K45" s="149"/>
      <c r="L45" s="148"/>
      <c r="M45" s="316"/>
      <c r="N45" s="317"/>
      <c r="O45" s="150"/>
      <c r="P45" s="96"/>
    </row>
    <row r="46" spans="2:16" ht="15" thickBot="1">
      <c r="B46" s="97"/>
      <c r="C46" s="318" t="s">
        <v>60</v>
      </c>
      <c r="D46" s="319"/>
      <c r="E46" s="319"/>
      <c r="F46" s="319"/>
      <c r="G46" s="319"/>
      <c r="H46" s="319"/>
      <c r="I46" s="319"/>
      <c r="J46" s="319"/>
      <c r="K46" s="319"/>
      <c r="L46" s="319"/>
      <c r="M46" s="319"/>
      <c r="N46" s="320"/>
      <c r="O46" s="138"/>
      <c r="P46" s="96"/>
    </row>
    <row r="47" spans="2:16">
      <c r="B47" s="97"/>
      <c r="C47" s="261" t="s">
        <v>69</v>
      </c>
      <c r="D47" s="262"/>
      <c r="E47" s="262"/>
      <c r="F47" s="262"/>
      <c r="G47" s="262"/>
      <c r="H47" s="262"/>
      <c r="I47" s="262"/>
      <c r="J47" s="262"/>
      <c r="K47" s="262"/>
      <c r="L47" s="262"/>
      <c r="M47" s="262"/>
      <c r="N47" s="262"/>
      <c r="O47" s="263"/>
      <c r="P47" s="96"/>
    </row>
    <row r="48" spans="2:16">
      <c r="B48" s="97"/>
      <c r="C48" s="264"/>
      <c r="D48" s="265"/>
      <c r="E48" s="265"/>
      <c r="F48" s="265"/>
      <c r="G48" s="265"/>
      <c r="H48" s="265"/>
      <c r="I48" s="265"/>
      <c r="J48" s="265"/>
      <c r="K48" s="265"/>
      <c r="L48" s="265"/>
      <c r="M48" s="265"/>
      <c r="N48" s="265"/>
      <c r="O48" s="266"/>
      <c r="P48" s="96"/>
    </row>
    <row r="49" spans="2:16" ht="15" thickBot="1">
      <c r="B49" s="97"/>
      <c r="C49" s="267"/>
      <c r="D49" s="268"/>
      <c r="E49" s="268"/>
      <c r="F49" s="268"/>
      <c r="G49" s="268"/>
      <c r="H49" s="268"/>
      <c r="I49" s="268"/>
      <c r="J49" s="268"/>
      <c r="K49" s="268"/>
      <c r="L49" s="268"/>
      <c r="M49" s="268"/>
      <c r="N49" s="268"/>
      <c r="O49" s="269"/>
      <c r="P49" s="96"/>
    </row>
    <row r="50" spans="2:16" ht="31.5" customHeight="1">
      <c r="B50" s="97"/>
      <c r="C50" s="286" t="s">
        <v>70</v>
      </c>
      <c r="D50" s="311"/>
      <c r="E50" s="311"/>
      <c r="F50" s="311"/>
      <c r="G50" s="311"/>
      <c r="H50" s="311"/>
      <c r="I50" s="311"/>
      <c r="J50" s="128" t="s">
        <v>71</v>
      </c>
      <c r="K50" s="151" t="s">
        <v>72</v>
      </c>
      <c r="L50" s="152" t="s">
        <v>73</v>
      </c>
      <c r="M50" s="312" t="s">
        <v>58</v>
      </c>
      <c r="N50" s="313"/>
      <c r="O50" s="154" t="s">
        <v>59</v>
      </c>
      <c r="P50" s="96"/>
    </row>
    <row r="51" spans="2:16">
      <c r="B51" s="97"/>
      <c r="C51" s="155"/>
      <c r="D51" s="156"/>
      <c r="E51" s="156"/>
      <c r="F51" s="156"/>
      <c r="G51" s="156"/>
      <c r="H51" s="156"/>
      <c r="I51" s="156"/>
      <c r="J51" s="157"/>
      <c r="K51" s="158"/>
      <c r="L51" s="159"/>
      <c r="M51" s="321"/>
      <c r="N51" s="322"/>
      <c r="O51" s="160"/>
      <c r="P51" s="96"/>
    </row>
    <row r="52" spans="2:16">
      <c r="B52" s="97"/>
      <c r="C52" s="155"/>
      <c r="D52" s="156"/>
      <c r="E52" s="156"/>
      <c r="F52" s="156"/>
      <c r="G52" s="156"/>
      <c r="H52" s="156"/>
      <c r="I52" s="156"/>
      <c r="J52" s="157"/>
      <c r="K52" s="158"/>
      <c r="L52" s="159"/>
      <c r="M52" s="321"/>
      <c r="N52" s="322"/>
      <c r="O52" s="160"/>
      <c r="P52" s="96"/>
    </row>
    <row r="53" spans="2:16">
      <c r="B53" s="97"/>
      <c r="C53" s="155"/>
      <c r="D53" s="156"/>
      <c r="E53" s="156"/>
      <c r="F53" s="156"/>
      <c r="G53" s="156"/>
      <c r="H53" s="156"/>
      <c r="I53" s="156"/>
      <c r="J53" s="157"/>
      <c r="K53" s="158"/>
      <c r="L53" s="159"/>
      <c r="M53" s="314"/>
      <c r="N53" s="315"/>
      <c r="O53" s="160"/>
      <c r="P53" s="96"/>
    </row>
    <row r="54" spans="2:16" ht="15" thickBot="1">
      <c r="B54" s="97"/>
      <c r="C54" s="305"/>
      <c r="D54" s="306"/>
      <c r="E54" s="306"/>
      <c r="F54" s="306"/>
      <c r="G54" s="306"/>
      <c r="H54" s="306"/>
      <c r="I54" s="306"/>
      <c r="J54" s="148"/>
      <c r="K54" s="149"/>
      <c r="L54" s="148"/>
      <c r="M54" s="316"/>
      <c r="N54" s="317"/>
      <c r="O54" s="150"/>
      <c r="P54" s="96"/>
    </row>
    <row r="55" spans="2:16" ht="15" thickBot="1">
      <c r="B55" s="97"/>
      <c r="C55" s="318" t="s">
        <v>60</v>
      </c>
      <c r="D55" s="319"/>
      <c r="E55" s="319"/>
      <c r="F55" s="319"/>
      <c r="G55" s="319"/>
      <c r="H55" s="319"/>
      <c r="I55" s="319"/>
      <c r="J55" s="319"/>
      <c r="K55" s="319"/>
      <c r="L55" s="319"/>
      <c r="M55" s="319"/>
      <c r="N55" s="320"/>
      <c r="O55" s="144"/>
      <c r="P55" s="96"/>
    </row>
    <row r="56" spans="2:16" ht="15" thickBot="1">
      <c r="B56" s="97"/>
      <c r="C56" s="122"/>
      <c r="O56" s="123"/>
      <c r="P56" s="96"/>
    </row>
    <row r="57" spans="2:16" ht="15" thickBot="1">
      <c r="B57" s="97"/>
      <c r="C57" s="323" t="s">
        <v>74</v>
      </c>
      <c r="D57" s="324"/>
      <c r="E57" s="324"/>
      <c r="F57" s="324"/>
      <c r="G57" s="324"/>
      <c r="H57" s="324"/>
      <c r="I57" s="324"/>
      <c r="J57" s="324"/>
      <c r="K57" s="324"/>
      <c r="L57" s="324"/>
      <c r="M57" s="324"/>
      <c r="N57" s="325"/>
      <c r="O57" s="161"/>
      <c r="P57" s="96"/>
    </row>
    <row r="58" spans="2:16">
      <c r="B58" s="97"/>
      <c r="C58" s="261" t="s">
        <v>75</v>
      </c>
      <c r="D58" s="262"/>
      <c r="E58" s="262"/>
      <c r="F58" s="262"/>
      <c r="G58" s="262"/>
      <c r="H58" s="262"/>
      <c r="I58" s="262"/>
      <c r="J58" s="262"/>
      <c r="K58" s="262"/>
      <c r="L58" s="262"/>
      <c r="M58" s="262"/>
      <c r="N58" s="262"/>
      <c r="O58" s="263"/>
      <c r="P58" s="96"/>
    </row>
    <row r="59" spans="2:16">
      <c r="B59" s="97"/>
      <c r="C59" s="264"/>
      <c r="D59" s="265"/>
      <c r="E59" s="265"/>
      <c r="F59" s="265"/>
      <c r="G59" s="265"/>
      <c r="H59" s="265"/>
      <c r="I59" s="265"/>
      <c r="J59" s="265"/>
      <c r="K59" s="265"/>
      <c r="L59" s="265"/>
      <c r="M59" s="265"/>
      <c r="N59" s="265"/>
      <c r="O59" s="266"/>
      <c r="P59" s="96"/>
    </row>
    <row r="60" spans="2:16" ht="15" thickBot="1">
      <c r="B60" s="97"/>
      <c r="C60" s="267"/>
      <c r="D60" s="268"/>
      <c r="E60" s="268"/>
      <c r="F60" s="268"/>
      <c r="G60" s="268"/>
      <c r="H60" s="268"/>
      <c r="I60" s="268"/>
      <c r="J60" s="268"/>
      <c r="K60" s="268"/>
      <c r="L60" s="268"/>
      <c r="M60" s="268"/>
      <c r="N60" s="268"/>
      <c r="O60" s="269"/>
      <c r="P60" s="96"/>
    </row>
    <row r="61" spans="2:16" ht="15">
      <c r="B61" s="97"/>
      <c r="C61" s="286" t="s">
        <v>76</v>
      </c>
      <c r="D61" s="311"/>
      <c r="E61" s="311"/>
      <c r="F61" s="311"/>
      <c r="G61" s="311"/>
      <c r="H61" s="311"/>
      <c r="I61" s="311"/>
      <c r="J61" s="139"/>
      <c r="K61" s="153"/>
      <c r="L61" s="152" t="s">
        <v>77</v>
      </c>
      <c r="M61" s="312" t="s">
        <v>78</v>
      </c>
      <c r="N61" s="313"/>
      <c r="O61" s="154"/>
      <c r="P61" s="96"/>
    </row>
    <row r="62" spans="2:16">
      <c r="B62" s="97"/>
      <c r="C62" s="295" t="s">
        <v>22</v>
      </c>
      <c r="D62" s="296"/>
      <c r="E62" s="296"/>
      <c r="F62" s="296"/>
      <c r="G62" s="296"/>
      <c r="H62" s="296"/>
      <c r="I62" s="296"/>
      <c r="J62" s="162"/>
      <c r="K62" s="163"/>
      <c r="L62" s="164"/>
      <c r="M62" s="345"/>
      <c r="N62" s="346"/>
      <c r="O62" s="165"/>
      <c r="P62" s="96"/>
    </row>
    <row r="63" spans="2:16">
      <c r="B63" s="97"/>
      <c r="C63" s="133" t="s">
        <v>79</v>
      </c>
      <c r="D63" s="134"/>
      <c r="E63" s="134"/>
      <c r="F63" s="134"/>
      <c r="G63" s="134"/>
      <c r="H63" s="134"/>
      <c r="I63" s="134"/>
      <c r="J63" s="162"/>
      <c r="K63" s="163"/>
      <c r="L63" s="164"/>
      <c r="M63" s="345"/>
      <c r="N63" s="346"/>
      <c r="O63" s="165"/>
      <c r="P63" s="96"/>
    </row>
    <row r="64" spans="2:16" ht="15" thickBot="1">
      <c r="B64" s="97"/>
      <c r="C64" s="116" t="s">
        <v>80</v>
      </c>
      <c r="D64" s="117"/>
      <c r="E64" s="117"/>
      <c r="F64" s="117"/>
      <c r="G64" s="117"/>
      <c r="H64" s="117"/>
      <c r="I64" s="117"/>
      <c r="J64" s="166"/>
      <c r="K64" s="167"/>
      <c r="L64" s="164"/>
      <c r="M64" s="347"/>
      <c r="N64" s="348"/>
      <c r="O64" s="165"/>
      <c r="P64" s="96"/>
    </row>
    <row r="65" spans="2:16" ht="15" thickBot="1">
      <c r="B65" s="97"/>
      <c r="C65" s="318" t="s">
        <v>60</v>
      </c>
      <c r="D65" s="319"/>
      <c r="E65" s="319"/>
      <c r="F65" s="319"/>
      <c r="G65" s="319"/>
      <c r="H65" s="319"/>
      <c r="I65" s="319"/>
      <c r="J65" s="319"/>
      <c r="K65" s="319"/>
      <c r="L65" s="319"/>
      <c r="M65" s="319"/>
      <c r="N65" s="320"/>
      <c r="O65" s="168"/>
      <c r="P65" s="96"/>
    </row>
    <row r="66" spans="2:16" ht="15" thickBot="1">
      <c r="B66" s="97"/>
      <c r="C66" s="122"/>
      <c r="O66" s="123"/>
      <c r="P66" s="96"/>
    </row>
    <row r="67" spans="2:16" ht="15" thickBot="1">
      <c r="B67" s="97"/>
      <c r="C67" s="323" t="s">
        <v>81</v>
      </c>
      <c r="D67" s="324"/>
      <c r="E67" s="324"/>
      <c r="F67" s="324"/>
      <c r="G67" s="324"/>
      <c r="H67" s="324"/>
      <c r="I67" s="324"/>
      <c r="J67" s="324"/>
      <c r="K67" s="324"/>
      <c r="L67" s="324"/>
      <c r="M67" s="324"/>
      <c r="N67" s="325"/>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82</v>
      </c>
      <c r="I71" s="170"/>
      <c r="J71" s="170"/>
      <c r="K71" s="170"/>
      <c r="O71" s="123"/>
      <c r="P71" s="96"/>
    </row>
    <row r="72" spans="2:16">
      <c r="B72" s="97"/>
      <c r="C72" s="122"/>
      <c r="H72" s="170" t="s">
        <v>83</v>
      </c>
      <c r="O72" s="123"/>
      <c r="P72" s="96"/>
    </row>
    <row r="73" spans="2:16">
      <c r="B73" s="97"/>
      <c r="C73" s="122"/>
      <c r="H73" s="170" t="s">
        <v>84</v>
      </c>
      <c r="O73" s="123"/>
      <c r="P73" s="96"/>
    </row>
    <row r="74" spans="2:16">
      <c r="B74" s="97"/>
      <c r="C74" s="108"/>
      <c r="D74" s="171"/>
      <c r="E74" s="171"/>
      <c r="F74" s="171"/>
      <c r="G74" s="171"/>
      <c r="H74" s="170" t="s">
        <v>85</v>
      </c>
      <c r="I74" s="171"/>
      <c r="J74" s="171"/>
      <c r="K74" s="171"/>
      <c r="L74" s="171"/>
      <c r="M74" s="171"/>
      <c r="N74" s="171"/>
      <c r="O74" s="172"/>
      <c r="P74" s="96"/>
    </row>
    <row r="75" spans="2:16">
      <c r="B75" s="97"/>
      <c r="C75" s="122"/>
      <c r="H75" s="95" t="s">
        <v>86</v>
      </c>
      <c r="O75" s="123"/>
      <c r="P75" s="96"/>
    </row>
    <row r="76" spans="2:16">
      <c r="B76" s="97"/>
      <c r="C76" s="173" t="s">
        <v>87</v>
      </c>
      <c r="D76" s="130"/>
      <c r="E76" s="130"/>
      <c r="F76" s="130"/>
      <c r="G76" s="130"/>
      <c r="H76" s="130"/>
      <c r="I76" s="130"/>
      <c r="J76" s="130"/>
      <c r="K76" s="130"/>
      <c r="L76" s="130"/>
      <c r="M76" s="130"/>
      <c r="N76" s="130"/>
      <c r="O76" s="174"/>
      <c r="P76" s="96"/>
    </row>
    <row r="77" spans="2:16">
      <c r="B77" s="97"/>
      <c r="C77" s="342"/>
      <c r="D77" s="343"/>
      <c r="E77" s="343"/>
      <c r="F77" s="343"/>
      <c r="G77" s="343"/>
      <c r="H77" s="343"/>
      <c r="I77" s="343"/>
      <c r="J77" s="343"/>
      <c r="K77" s="343"/>
      <c r="L77" s="343"/>
      <c r="M77" s="343"/>
      <c r="N77" s="343"/>
      <c r="O77" s="344"/>
      <c r="P77" s="96"/>
    </row>
    <row r="78" spans="2:16">
      <c r="B78" s="97"/>
      <c r="C78" s="342"/>
      <c r="D78" s="343"/>
      <c r="E78" s="343"/>
      <c r="F78" s="343"/>
      <c r="G78" s="343"/>
      <c r="H78" s="343"/>
      <c r="I78" s="343"/>
      <c r="J78" s="343"/>
      <c r="K78" s="343"/>
      <c r="L78" s="343"/>
      <c r="M78" s="343"/>
      <c r="N78" s="343"/>
      <c r="O78" s="344"/>
      <c r="P78" s="96"/>
    </row>
    <row r="79" spans="2:16">
      <c r="B79" s="97"/>
      <c r="C79" s="108"/>
      <c r="D79" s="171"/>
      <c r="E79" s="171"/>
      <c r="F79" s="171"/>
      <c r="G79" s="171"/>
      <c r="H79" s="171"/>
      <c r="I79" s="171"/>
      <c r="J79" s="171"/>
      <c r="K79" s="171"/>
      <c r="L79" s="171"/>
      <c r="M79" s="171"/>
      <c r="N79" s="171"/>
      <c r="O79" s="172"/>
      <c r="P79" s="96"/>
    </row>
    <row r="80" spans="2:16">
      <c r="B80" s="97"/>
      <c r="C80" s="175" t="s">
        <v>88</v>
      </c>
      <c r="D80" s="171"/>
      <c r="E80" s="171"/>
      <c r="F80" s="171"/>
      <c r="G80" s="171"/>
      <c r="H80" s="171"/>
      <c r="I80" s="171"/>
      <c r="J80" s="171"/>
      <c r="K80" s="171"/>
      <c r="L80" s="171"/>
      <c r="M80" s="171"/>
      <c r="N80" s="171"/>
      <c r="O80" s="172"/>
      <c r="P80" s="96"/>
    </row>
    <row r="81" spans="2:16" ht="12.75" customHeight="1">
      <c r="B81" s="97"/>
      <c r="C81" s="339" t="s">
        <v>89</v>
      </c>
      <c r="D81" s="340"/>
      <c r="E81" s="340"/>
      <c r="F81" s="340"/>
      <c r="G81" s="340"/>
      <c r="H81" s="340"/>
      <c r="I81" s="340"/>
      <c r="J81" s="340"/>
      <c r="K81" s="340"/>
      <c r="L81" s="340"/>
      <c r="M81" s="340"/>
      <c r="N81" s="340"/>
      <c r="O81" s="341"/>
      <c r="P81" s="96"/>
    </row>
    <row r="82" spans="2:16">
      <c r="B82" s="97"/>
      <c r="C82" s="339"/>
      <c r="D82" s="340"/>
      <c r="E82" s="340"/>
      <c r="F82" s="340"/>
      <c r="G82" s="340"/>
      <c r="H82" s="340"/>
      <c r="I82" s="340"/>
      <c r="J82" s="340"/>
      <c r="K82" s="340"/>
      <c r="L82" s="340"/>
      <c r="M82" s="340"/>
      <c r="N82" s="340"/>
      <c r="O82" s="341"/>
      <c r="P82" s="96"/>
    </row>
    <row r="83" spans="2:16" ht="13" customHeight="1">
      <c r="B83" s="97"/>
      <c r="C83" s="339" t="s">
        <v>90</v>
      </c>
      <c r="D83" s="340"/>
      <c r="E83" s="340"/>
      <c r="F83" s="340"/>
      <c r="G83" s="340"/>
      <c r="H83" s="340"/>
      <c r="I83" s="340"/>
      <c r="J83" s="340"/>
      <c r="K83" s="340"/>
      <c r="L83" s="340"/>
      <c r="M83" s="340"/>
      <c r="N83" s="340"/>
      <c r="O83" s="341"/>
      <c r="P83" s="96"/>
    </row>
    <row r="84" spans="2:16">
      <c r="B84" s="97"/>
      <c r="C84" s="339"/>
      <c r="D84" s="340"/>
      <c r="E84" s="340"/>
      <c r="F84" s="340"/>
      <c r="G84" s="340"/>
      <c r="H84" s="340"/>
      <c r="I84" s="340"/>
      <c r="J84" s="340"/>
      <c r="K84" s="340"/>
      <c r="L84" s="340"/>
      <c r="M84" s="340"/>
      <c r="N84" s="340"/>
      <c r="O84" s="341"/>
      <c r="P84" s="96"/>
    </row>
    <row r="85" spans="2:16">
      <c r="B85" s="97"/>
      <c r="C85" s="108"/>
      <c r="D85" s="171"/>
      <c r="E85" s="171"/>
      <c r="F85" s="171"/>
      <c r="G85" s="171"/>
      <c r="H85" s="171"/>
      <c r="I85" s="171"/>
      <c r="J85" s="171"/>
      <c r="K85" s="171"/>
      <c r="L85" s="171"/>
      <c r="M85" s="171"/>
      <c r="N85" s="171"/>
      <c r="O85" s="172"/>
      <c r="P85" s="96"/>
    </row>
    <row r="86" spans="2:16">
      <c r="B86" s="97"/>
      <c r="C86" s="122"/>
      <c r="H86" s="170" t="s">
        <v>82</v>
      </c>
      <c r="O86" s="123"/>
      <c r="P86" s="96"/>
    </row>
    <row r="87" spans="2:16">
      <c r="B87" s="97"/>
      <c r="C87" s="122"/>
      <c r="H87" s="95" t="s">
        <v>83</v>
      </c>
      <c r="I87" s="134"/>
      <c r="J87" s="134"/>
      <c r="K87" s="134"/>
      <c r="O87" s="123"/>
      <c r="P87" s="96"/>
    </row>
    <row r="88" spans="2:16">
      <c r="B88" s="97"/>
      <c r="C88" s="122"/>
      <c r="H88" s="95" t="s">
        <v>91</v>
      </c>
      <c r="I88" s="176"/>
      <c r="J88" s="176"/>
      <c r="K88" s="176"/>
      <c r="O88" s="123"/>
      <c r="P88" s="96"/>
    </row>
    <row r="89" spans="2:16">
      <c r="B89" s="97"/>
      <c r="C89" s="177"/>
      <c r="D89" s="171"/>
      <c r="E89" s="171"/>
      <c r="F89" s="171"/>
      <c r="G89" s="171"/>
      <c r="H89" s="95" t="s">
        <v>85</v>
      </c>
      <c r="L89" s="171"/>
      <c r="M89" s="171"/>
      <c r="N89" s="171"/>
      <c r="O89" s="172"/>
      <c r="P89" s="96"/>
    </row>
    <row r="90" spans="2:16" ht="17.25" customHeight="1">
      <c r="B90" s="97"/>
      <c r="C90" s="177"/>
      <c r="D90" s="176"/>
      <c r="E90" s="176"/>
      <c r="K90" s="331"/>
      <c r="L90" s="331"/>
      <c r="M90" s="331"/>
      <c r="N90" s="331"/>
      <c r="O90" s="332"/>
      <c r="P90" s="96"/>
    </row>
    <row r="91" spans="2:16" ht="18.75" customHeight="1" thickBot="1">
      <c r="B91" s="97"/>
      <c r="C91" s="335"/>
      <c r="D91" s="336"/>
      <c r="E91" s="336"/>
      <c r="F91" s="149"/>
      <c r="G91" s="149"/>
      <c r="H91" s="149"/>
      <c r="I91" s="149"/>
      <c r="J91" s="149"/>
      <c r="K91" s="333"/>
      <c r="L91" s="333"/>
      <c r="M91" s="333"/>
      <c r="N91" s="333"/>
      <c r="O91" s="334"/>
      <c r="P91" s="96"/>
    </row>
    <row r="92" spans="2:16" ht="15" thickBot="1">
      <c r="B92" s="178"/>
      <c r="C92" s="179"/>
      <c r="D92" s="179"/>
      <c r="E92" s="179"/>
      <c r="F92" s="179"/>
      <c r="G92" s="179"/>
      <c r="H92" s="179"/>
      <c r="I92" s="179"/>
      <c r="J92" s="179"/>
      <c r="K92" s="179"/>
      <c r="L92" s="179"/>
      <c r="M92" s="179"/>
      <c r="N92" s="179"/>
      <c r="O92" s="179"/>
      <c r="P92" s="180"/>
    </row>
    <row r="93" spans="2:16" ht="15" thickTop="1"/>
  </sheetData>
  <mergeCells count="80">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 ref="C54:I54"/>
    <mergeCell ref="M54:N54"/>
    <mergeCell ref="C55:N55"/>
    <mergeCell ref="C32:N32"/>
    <mergeCell ref="C57:N57"/>
    <mergeCell ref="C40:O42"/>
    <mergeCell ref="C38:J38"/>
    <mergeCell ref="M38:N38"/>
    <mergeCell ref="C37:J37"/>
    <mergeCell ref="C36:J36"/>
    <mergeCell ref="C39:N39"/>
    <mergeCell ref="M36:N36"/>
    <mergeCell ref="M37:N37"/>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J28:K28"/>
    <mergeCell ref="M28:N28"/>
    <mergeCell ref="D24:L24"/>
    <mergeCell ref="C25:O27"/>
    <mergeCell ref="C31:G31"/>
    <mergeCell ref="H31:I31"/>
    <mergeCell ref="J31:K31"/>
    <mergeCell ref="M31:N31"/>
    <mergeCell ref="M30:N3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C5:O5"/>
    <mergeCell ref="M11:M13"/>
    <mergeCell ref="N11:N13"/>
    <mergeCell ref="D13:K13"/>
    <mergeCell ref="D11:K12"/>
    <mergeCell ref="C7:C13"/>
    <mergeCell ref="D7:K7"/>
    <mergeCell ref="D8:K8"/>
    <mergeCell ref="D9:K9"/>
    <mergeCell ref="L9:L10"/>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ADA0FB81-A176-4D7C-AA45-256D924DE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Javier Alexander Lopez Hincapie</cp:lastModifiedBy>
  <cp:revision/>
  <dcterms:created xsi:type="dcterms:W3CDTF">2006-06-27T16:47:25Z</dcterms:created>
  <dcterms:modified xsi:type="dcterms:W3CDTF">2026-05-06T04:01:58Z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